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imsil\Downloads\"/>
    </mc:Choice>
  </mc:AlternateContent>
  <xr:revisionPtr revIDLastSave="0" documentId="8_{C71ADFD5-372F-4792-926F-7AFEB07C8C25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Dash_Prazo_Resp" sheetId="4" r:id="rId1"/>
    <sheet name="Log_Questões" sheetId="1" r:id="rId2"/>
    <sheet name="Resumo_Resposta" sheetId="3" r:id="rId3"/>
    <sheet name="Parametros_SLA" sheetId="2" r:id="rId4"/>
  </sheets>
  <definedNames>
    <definedName name="_xlnm.Print_Area" localSheetId="1">Log_Questões!$A$1:$S$39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4" l="1"/>
  <c r="N61" i="4"/>
  <c r="A5" i="3" a="1"/>
  <c r="A5" i="3" s="1"/>
  <c r="A31" i="3" a="1"/>
  <c r="A31" i="3" s="1"/>
  <c r="K5" i="3" a="1"/>
  <c r="K5" i="3" s="1"/>
  <c r="H41" i="4"/>
  <c r="N41" i="4" s="1"/>
  <c r="F41" i="4"/>
  <c r="A41" i="4"/>
  <c r="E41" i="4" s="1"/>
  <c r="H40" i="4"/>
  <c r="J40" i="4" s="1"/>
  <c r="D40" i="4"/>
  <c r="C40" i="4"/>
  <c r="A40" i="4"/>
  <c r="F40" i="4" s="1"/>
  <c r="H39" i="4"/>
  <c r="N39" i="4" s="1"/>
  <c r="A39" i="4"/>
  <c r="E38" i="4"/>
  <c r="D38" i="4"/>
  <c r="A38" i="4"/>
  <c r="C38" i="4" s="1"/>
  <c r="B37" i="4"/>
  <c r="A37" i="4"/>
  <c r="F37" i="4" s="1"/>
  <c r="E36" i="4"/>
  <c r="B36" i="4"/>
  <c r="A36" i="4"/>
  <c r="F36" i="4" s="1"/>
  <c r="E35" i="4"/>
  <c r="D35" i="4"/>
  <c r="B35" i="4"/>
  <c r="A35" i="4"/>
  <c r="F35" i="4" s="1"/>
  <c r="A34" i="4"/>
  <c r="F33" i="4"/>
  <c r="E33" i="4"/>
  <c r="B33" i="4"/>
  <c r="A33" i="4"/>
  <c r="D33" i="4" s="1"/>
  <c r="N1" i="4"/>
  <c r="F50" i="3"/>
  <c r="E50" i="3"/>
  <c r="D50" i="3"/>
  <c r="C50" i="3"/>
  <c r="B50" i="3"/>
  <c r="E49" i="3"/>
  <c r="D49" i="3"/>
  <c r="C49" i="3"/>
  <c r="B49" i="3"/>
  <c r="F49" i="3" s="1"/>
  <c r="E48" i="3"/>
  <c r="D48" i="3"/>
  <c r="C48" i="3"/>
  <c r="B48" i="3"/>
  <c r="F48" i="3" s="1"/>
  <c r="E47" i="3"/>
  <c r="D47" i="3"/>
  <c r="C47" i="3"/>
  <c r="B47" i="3"/>
  <c r="F47" i="3" s="1"/>
  <c r="E46" i="3"/>
  <c r="D46" i="3"/>
  <c r="C46" i="3"/>
  <c r="B46" i="3"/>
  <c r="F46" i="3" s="1"/>
  <c r="E45" i="3"/>
  <c r="D45" i="3"/>
  <c r="C45" i="3"/>
  <c r="B45" i="3"/>
  <c r="F45" i="3" s="1"/>
  <c r="E44" i="3"/>
  <c r="D44" i="3"/>
  <c r="C44" i="3"/>
  <c r="B44" i="3"/>
  <c r="F44" i="3" s="1"/>
  <c r="E43" i="3"/>
  <c r="D43" i="3"/>
  <c r="C43" i="3"/>
  <c r="B43" i="3"/>
  <c r="F43" i="3" s="1"/>
  <c r="E42" i="3"/>
  <c r="D42" i="3"/>
  <c r="C42" i="3"/>
  <c r="B42" i="3"/>
  <c r="F42" i="3" s="1"/>
  <c r="E41" i="3"/>
  <c r="D41" i="3"/>
  <c r="C41" i="3"/>
  <c r="B41" i="3"/>
  <c r="F41" i="3" s="1"/>
  <c r="E40" i="3"/>
  <c r="D40" i="3"/>
  <c r="C40" i="3"/>
  <c r="B40" i="3"/>
  <c r="F40" i="3" s="1"/>
  <c r="E39" i="3"/>
  <c r="D39" i="3"/>
  <c r="C39" i="3"/>
  <c r="B39" i="3"/>
  <c r="F39" i="3" s="1"/>
  <c r="E38" i="3"/>
  <c r="D38" i="3"/>
  <c r="C38" i="3"/>
  <c r="B38" i="3"/>
  <c r="F38" i="3" s="1"/>
  <c r="E37" i="3"/>
  <c r="D37" i="3"/>
  <c r="C37" i="3"/>
  <c r="B37" i="3"/>
  <c r="F37" i="3" s="1"/>
  <c r="E36" i="3"/>
  <c r="D36" i="3"/>
  <c r="C36" i="3"/>
  <c r="B36" i="3"/>
  <c r="F36" i="3" s="1"/>
  <c r="E35" i="3"/>
  <c r="D35" i="3"/>
  <c r="C35" i="3"/>
  <c r="B35" i="3"/>
  <c r="F35" i="3" s="1"/>
  <c r="E34" i="3"/>
  <c r="D34" i="3"/>
  <c r="C34" i="3"/>
  <c r="B34" i="3"/>
  <c r="F34" i="3" s="1"/>
  <c r="E33" i="3"/>
  <c r="D33" i="3"/>
  <c r="C33" i="3"/>
  <c r="B33" i="3"/>
  <c r="F33" i="3" s="1"/>
  <c r="E32" i="3"/>
  <c r="D32" i="3"/>
  <c r="C32" i="3"/>
  <c r="B32" i="3"/>
  <c r="F32" i="3" s="1"/>
  <c r="O31" i="3"/>
  <c r="R31" i="3" s="1"/>
  <c r="P24" i="3"/>
  <c r="O24" i="3"/>
  <c r="M24" i="3"/>
  <c r="L24" i="3"/>
  <c r="N24" i="3" s="1"/>
  <c r="I24" i="3"/>
  <c r="H24" i="3"/>
  <c r="F24" i="3"/>
  <c r="E24" i="3"/>
  <c r="D24" i="3"/>
  <c r="C24" i="3"/>
  <c r="B24" i="3"/>
  <c r="G24" i="3" s="1"/>
  <c r="P23" i="3"/>
  <c r="O23" i="3"/>
  <c r="M23" i="3"/>
  <c r="L23" i="3"/>
  <c r="N23" i="3" s="1"/>
  <c r="I23" i="3"/>
  <c r="H23" i="3"/>
  <c r="F23" i="3"/>
  <c r="E23" i="3"/>
  <c r="D23" i="3"/>
  <c r="C23" i="3"/>
  <c r="B23" i="3"/>
  <c r="G23" i="3" s="1"/>
  <c r="P22" i="3"/>
  <c r="O22" i="3"/>
  <c r="M22" i="3"/>
  <c r="L22" i="3"/>
  <c r="N22" i="3" s="1"/>
  <c r="I22" i="3"/>
  <c r="H22" i="3"/>
  <c r="F22" i="3"/>
  <c r="E22" i="3"/>
  <c r="D22" i="3"/>
  <c r="C22" i="3"/>
  <c r="B22" i="3"/>
  <c r="G22" i="3" s="1"/>
  <c r="P21" i="3"/>
  <c r="O21" i="3"/>
  <c r="M21" i="3"/>
  <c r="L21" i="3"/>
  <c r="N21" i="3" s="1"/>
  <c r="I21" i="3"/>
  <c r="H21" i="3"/>
  <c r="F21" i="3"/>
  <c r="E21" i="3"/>
  <c r="D21" i="3"/>
  <c r="C21" i="3"/>
  <c r="B21" i="3"/>
  <c r="G21" i="3" s="1"/>
  <c r="P20" i="3"/>
  <c r="O20" i="3"/>
  <c r="M20" i="3"/>
  <c r="L20" i="3"/>
  <c r="N20" i="3" s="1"/>
  <c r="I20" i="3"/>
  <c r="H20" i="3"/>
  <c r="F20" i="3"/>
  <c r="E20" i="3"/>
  <c r="D20" i="3"/>
  <c r="C20" i="3"/>
  <c r="B20" i="3"/>
  <c r="G20" i="3" s="1"/>
  <c r="P19" i="3"/>
  <c r="O19" i="3"/>
  <c r="M19" i="3"/>
  <c r="L19" i="3"/>
  <c r="N19" i="3" s="1"/>
  <c r="I19" i="3"/>
  <c r="H19" i="3"/>
  <c r="F19" i="3"/>
  <c r="E19" i="3"/>
  <c r="D19" i="3"/>
  <c r="C19" i="3"/>
  <c r="B19" i="3"/>
  <c r="G19" i="3" s="1"/>
  <c r="P18" i="3"/>
  <c r="O18" i="3"/>
  <c r="M18" i="3"/>
  <c r="L18" i="3"/>
  <c r="N18" i="3" s="1"/>
  <c r="I18" i="3"/>
  <c r="H18" i="3"/>
  <c r="F18" i="3"/>
  <c r="E18" i="3"/>
  <c r="D18" i="3"/>
  <c r="C18" i="3"/>
  <c r="B18" i="3"/>
  <c r="G18" i="3" s="1"/>
  <c r="P17" i="3"/>
  <c r="O17" i="3"/>
  <c r="M17" i="3"/>
  <c r="L17" i="3"/>
  <c r="N17" i="3" s="1"/>
  <c r="I17" i="3"/>
  <c r="H17" i="3"/>
  <c r="F17" i="3"/>
  <c r="E17" i="3"/>
  <c r="D17" i="3"/>
  <c r="C17" i="3"/>
  <c r="B17" i="3"/>
  <c r="G17" i="3" s="1"/>
  <c r="P16" i="3"/>
  <c r="O16" i="3"/>
  <c r="M16" i="3"/>
  <c r="L16" i="3"/>
  <c r="N16" i="3" s="1"/>
  <c r="I16" i="3"/>
  <c r="H16" i="3"/>
  <c r="F16" i="3"/>
  <c r="E16" i="3"/>
  <c r="D16" i="3"/>
  <c r="C16" i="3"/>
  <c r="B16" i="3"/>
  <c r="G16" i="3" s="1"/>
  <c r="P15" i="3"/>
  <c r="O15" i="3"/>
  <c r="M15" i="3"/>
  <c r="L15" i="3"/>
  <c r="N15" i="3" s="1"/>
  <c r="I15" i="3"/>
  <c r="H15" i="3"/>
  <c r="F15" i="3"/>
  <c r="E15" i="3"/>
  <c r="D15" i="3"/>
  <c r="C15" i="3"/>
  <c r="B15" i="3"/>
  <c r="G15" i="3" s="1"/>
  <c r="P14" i="3"/>
  <c r="O14" i="3"/>
  <c r="M14" i="3"/>
  <c r="L14" i="3"/>
  <c r="N14" i="3" s="1"/>
  <c r="I14" i="3"/>
  <c r="H14" i="3"/>
  <c r="F14" i="3"/>
  <c r="E14" i="3"/>
  <c r="D14" i="3"/>
  <c r="C14" i="3"/>
  <c r="B14" i="3"/>
  <c r="G14" i="3" s="1"/>
  <c r="P13" i="3"/>
  <c r="O13" i="3"/>
  <c r="M13" i="3"/>
  <c r="L13" i="3"/>
  <c r="N13" i="3" s="1"/>
  <c r="I13" i="3"/>
  <c r="H13" i="3"/>
  <c r="F13" i="3"/>
  <c r="E13" i="3"/>
  <c r="D13" i="3"/>
  <c r="C13" i="3"/>
  <c r="B13" i="3"/>
  <c r="G13" i="3" s="1"/>
  <c r="P12" i="3"/>
  <c r="O12" i="3"/>
  <c r="M12" i="3"/>
  <c r="L12" i="3"/>
  <c r="N12" i="3" s="1"/>
  <c r="I12" i="3"/>
  <c r="H12" i="3"/>
  <c r="F12" i="3"/>
  <c r="E12" i="3"/>
  <c r="D12" i="3"/>
  <c r="C12" i="3"/>
  <c r="B12" i="3"/>
  <c r="G12" i="3" s="1"/>
  <c r="P11" i="3"/>
  <c r="O11" i="3"/>
  <c r="M11" i="3"/>
  <c r="L11" i="3"/>
  <c r="N11" i="3" s="1"/>
  <c r="P10" i="3"/>
  <c r="O10" i="3"/>
  <c r="M10" i="3"/>
  <c r="L10" i="3"/>
  <c r="N10" i="3" s="1"/>
  <c r="P9" i="3"/>
  <c r="O9" i="3"/>
  <c r="M9" i="3"/>
  <c r="L9" i="3"/>
  <c r="N9" i="3" s="1"/>
  <c r="U506" i="1"/>
  <c r="T506" i="1"/>
  <c r="P506" i="1"/>
  <c r="M506" i="1"/>
  <c r="L506" i="1"/>
  <c r="N506" i="1" s="1"/>
  <c r="K506" i="1"/>
  <c r="J506" i="1"/>
  <c r="T505" i="1"/>
  <c r="P505" i="1"/>
  <c r="K505" i="1"/>
  <c r="J505" i="1"/>
  <c r="P504" i="1"/>
  <c r="M504" i="1"/>
  <c r="L504" i="1"/>
  <c r="O504" i="1" s="1"/>
  <c r="K504" i="1"/>
  <c r="U504" i="1" s="1"/>
  <c r="J504" i="1"/>
  <c r="T503" i="1"/>
  <c r="P503" i="1"/>
  <c r="L503" i="1"/>
  <c r="K503" i="1"/>
  <c r="U503" i="1" s="1"/>
  <c r="J503" i="1"/>
  <c r="U502" i="1"/>
  <c r="T502" i="1"/>
  <c r="R502" i="1"/>
  <c r="P502" i="1"/>
  <c r="Q502" i="1" s="1"/>
  <c r="O502" i="1"/>
  <c r="S502" i="1" s="1"/>
  <c r="L502" i="1"/>
  <c r="N502" i="1" s="1"/>
  <c r="K502" i="1"/>
  <c r="J502" i="1"/>
  <c r="P501" i="1"/>
  <c r="K501" i="1"/>
  <c r="J501" i="1"/>
  <c r="U500" i="1"/>
  <c r="P500" i="1"/>
  <c r="K500" i="1"/>
  <c r="T500" i="1" s="1"/>
  <c r="J500" i="1"/>
  <c r="P499" i="1"/>
  <c r="L499" i="1"/>
  <c r="K499" i="1"/>
  <c r="U499" i="1" s="1"/>
  <c r="J499" i="1"/>
  <c r="U498" i="1"/>
  <c r="T498" i="1"/>
  <c r="P498" i="1"/>
  <c r="L498" i="1"/>
  <c r="O498" i="1" s="1"/>
  <c r="K498" i="1"/>
  <c r="J498" i="1"/>
  <c r="T497" i="1"/>
  <c r="P497" i="1"/>
  <c r="K497" i="1"/>
  <c r="U497" i="1" s="1"/>
  <c r="J497" i="1"/>
  <c r="P496" i="1"/>
  <c r="L496" i="1"/>
  <c r="O496" i="1" s="1"/>
  <c r="K496" i="1"/>
  <c r="U496" i="1" s="1"/>
  <c r="J496" i="1"/>
  <c r="T495" i="1"/>
  <c r="P495" i="1"/>
  <c r="K495" i="1"/>
  <c r="U495" i="1" s="1"/>
  <c r="J495" i="1"/>
  <c r="U494" i="1"/>
  <c r="T494" i="1"/>
  <c r="S494" i="1"/>
  <c r="R494" i="1"/>
  <c r="Q494" i="1"/>
  <c r="P494" i="1"/>
  <c r="M494" i="1"/>
  <c r="L494" i="1"/>
  <c r="O494" i="1" s="1"/>
  <c r="K494" i="1"/>
  <c r="J494" i="1"/>
  <c r="P493" i="1"/>
  <c r="M493" i="1"/>
  <c r="L493" i="1"/>
  <c r="O493" i="1" s="1"/>
  <c r="K493" i="1"/>
  <c r="U493" i="1" s="1"/>
  <c r="J493" i="1"/>
  <c r="T492" i="1"/>
  <c r="P492" i="1"/>
  <c r="K492" i="1"/>
  <c r="U492" i="1" s="1"/>
  <c r="J492" i="1"/>
  <c r="U491" i="1"/>
  <c r="T491" i="1"/>
  <c r="P491" i="1"/>
  <c r="L491" i="1"/>
  <c r="K491" i="1"/>
  <c r="J491" i="1"/>
  <c r="U490" i="1"/>
  <c r="T490" i="1"/>
  <c r="P490" i="1"/>
  <c r="L490" i="1"/>
  <c r="O490" i="1" s="1"/>
  <c r="K490" i="1"/>
  <c r="J490" i="1"/>
  <c r="P489" i="1"/>
  <c r="K489" i="1"/>
  <c r="U489" i="1" s="1"/>
  <c r="J489" i="1"/>
  <c r="U488" i="1"/>
  <c r="T488" i="1"/>
  <c r="P488" i="1"/>
  <c r="K488" i="1"/>
  <c r="L488" i="1" s="1"/>
  <c r="J488" i="1"/>
  <c r="P487" i="1"/>
  <c r="K487" i="1"/>
  <c r="J487" i="1"/>
  <c r="U486" i="1"/>
  <c r="T486" i="1"/>
  <c r="P486" i="1"/>
  <c r="O486" i="1"/>
  <c r="S486" i="1" s="1"/>
  <c r="L486" i="1"/>
  <c r="N486" i="1" s="1"/>
  <c r="K486" i="1"/>
  <c r="J486" i="1"/>
  <c r="T485" i="1"/>
  <c r="P485" i="1"/>
  <c r="K485" i="1"/>
  <c r="U485" i="1" s="1"/>
  <c r="J485" i="1"/>
  <c r="P484" i="1"/>
  <c r="L484" i="1"/>
  <c r="K484" i="1"/>
  <c r="U484" i="1" s="1"/>
  <c r="J484" i="1"/>
  <c r="T483" i="1"/>
  <c r="P483" i="1"/>
  <c r="K483" i="1"/>
  <c r="U483" i="1" s="1"/>
  <c r="J483" i="1"/>
  <c r="U482" i="1"/>
  <c r="T482" i="1"/>
  <c r="P482" i="1"/>
  <c r="N482" i="1"/>
  <c r="L482" i="1"/>
  <c r="O482" i="1" s="1"/>
  <c r="Q482" i="1" s="1"/>
  <c r="K482" i="1"/>
  <c r="J482" i="1"/>
  <c r="P481" i="1"/>
  <c r="O481" i="1"/>
  <c r="N481" i="1"/>
  <c r="M481" i="1"/>
  <c r="L481" i="1"/>
  <c r="K481" i="1"/>
  <c r="U481" i="1" s="1"/>
  <c r="J481" i="1"/>
  <c r="P480" i="1"/>
  <c r="K480" i="1"/>
  <c r="U480" i="1" s="1"/>
  <c r="J480" i="1"/>
  <c r="U479" i="1"/>
  <c r="T479" i="1"/>
  <c r="P479" i="1"/>
  <c r="K479" i="1"/>
  <c r="L479" i="1" s="1"/>
  <c r="J479" i="1"/>
  <c r="U478" i="1"/>
  <c r="T478" i="1"/>
  <c r="P478" i="1"/>
  <c r="O478" i="1"/>
  <c r="N478" i="1"/>
  <c r="M478" i="1"/>
  <c r="L478" i="1"/>
  <c r="K478" i="1"/>
  <c r="J478" i="1"/>
  <c r="P477" i="1"/>
  <c r="L477" i="1"/>
  <c r="O477" i="1" s="1"/>
  <c r="K477" i="1"/>
  <c r="U477" i="1" s="1"/>
  <c r="J477" i="1"/>
  <c r="U476" i="1"/>
  <c r="T476" i="1"/>
  <c r="P476" i="1"/>
  <c r="K476" i="1"/>
  <c r="L476" i="1" s="1"/>
  <c r="J476" i="1"/>
  <c r="P475" i="1"/>
  <c r="K475" i="1"/>
  <c r="J475" i="1"/>
  <c r="U474" i="1"/>
  <c r="T474" i="1"/>
  <c r="P474" i="1"/>
  <c r="L474" i="1"/>
  <c r="O474" i="1" s="1"/>
  <c r="K474" i="1"/>
  <c r="J474" i="1"/>
  <c r="T473" i="1"/>
  <c r="P473" i="1"/>
  <c r="K473" i="1"/>
  <c r="U473" i="1" s="1"/>
  <c r="J473" i="1"/>
  <c r="P472" i="1"/>
  <c r="M472" i="1"/>
  <c r="L472" i="1"/>
  <c r="O472" i="1" s="1"/>
  <c r="K472" i="1"/>
  <c r="U472" i="1" s="1"/>
  <c r="J472" i="1"/>
  <c r="P471" i="1"/>
  <c r="K471" i="1"/>
  <c r="U471" i="1" s="1"/>
  <c r="J471" i="1"/>
  <c r="U470" i="1"/>
  <c r="T470" i="1"/>
  <c r="P470" i="1"/>
  <c r="L470" i="1"/>
  <c r="O470" i="1" s="1"/>
  <c r="K470" i="1"/>
  <c r="J470" i="1"/>
  <c r="P469" i="1"/>
  <c r="K469" i="1"/>
  <c r="U469" i="1" s="1"/>
  <c r="J469" i="1"/>
  <c r="P468" i="1"/>
  <c r="L468" i="1"/>
  <c r="O468" i="1" s="1"/>
  <c r="K468" i="1"/>
  <c r="U468" i="1" s="1"/>
  <c r="J468" i="1"/>
  <c r="U467" i="1"/>
  <c r="T467" i="1"/>
  <c r="P467" i="1"/>
  <c r="K467" i="1"/>
  <c r="L467" i="1" s="1"/>
  <c r="J467" i="1"/>
  <c r="U466" i="1"/>
  <c r="T466" i="1"/>
  <c r="P466" i="1"/>
  <c r="O466" i="1"/>
  <c r="N466" i="1"/>
  <c r="M466" i="1"/>
  <c r="L466" i="1"/>
  <c r="K466" i="1"/>
  <c r="J466" i="1"/>
  <c r="P465" i="1"/>
  <c r="K465" i="1"/>
  <c r="J465" i="1"/>
  <c r="U464" i="1"/>
  <c r="T464" i="1"/>
  <c r="P464" i="1"/>
  <c r="K464" i="1"/>
  <c r="L464" i="1" s="1"/>
  <c r="J464" i="1"/>
  <c r="P463" i="1"/>
  <c r="L463" i="1"/>
  <c r="K463" i="1"/>
  <c r="U463" i="1" s="1"/>
  <c r="J463" i="1"/>
  <c r="U462" i="1"/>
  <c r="T462" i="1"/>
  <c r="P462" i="1"/>
  <c r="M462" i="1"/>
  <c r="L462" i="1"/>
  <c r="O462" i="1" s="1"/>
  <c r="K462" i="1"/>
  <c r="J462" i="1"/>
  <c r="T461" i="1"/>
  <c r="P461" i="1"/>
  <c r="L461" i="1"/>
  <c r="O461" i="1" s="1"/>
  <c r="K461" i="1"/>
  <c r="U461" i="1" s="1"/>
  <c r="J461" i="1"/>
  <c r="T460" i="1"/>
  <c r="P460" i="1"/>
  <c r="K460" i="1"/>
  <c r="L460" i="1" s="1"/>
  <c r="O460" i="1" s="1"/>
  <c r="J460" i="1"/>
  <c r="P459" i="1"/>
  <c r="L459" i="1"/>
  <c r="K459" i="1"/>
  <c r="U459" i="1" s="1"/>
  <c r="J459" i="1"/>
  <c r="U458" i="1"/>
  <c r="T458" i="1"/>
  <c r="S458" i="1"/>
  <c r="P458" i="1"/>
  <c r="L458" i="1"/>
  <c r="O458" i="1" s="1"/>
  <c r="K458" i="1"/>
  <c r="J458" i="1"/>
  <c r="P457" i="1"/>
  <c r="K457" i="1"/>
  <c r="U457" i="1" s="1"/>
  <c r="J457" i="1"/>
  <c r="P456" i="1"/>
  <c r="K456" i="1"/>
  <c r="J456" i="1"/>
  <c r="U455" i="1"/>
  <c r="T455" i="1"/>
  <c r="P455" i="1"/>
  <c r="K455" i="1"/>
  <c r="L455" i="1" s="1"/>
  <c r="J455" i="1"/>
  <c r="U454" i="1"/>
  <c r="T454" i="1"/>
  <c r="P454" i="1"/>
  <c r="O454" i="1"/>
  <c r="N454" i="1"/>
  <c r="L454" i="1"/>
  <c r="M454" i="1" s="1"/>
  <c r="K454" i="1"/>
  <c r="J454" i="1"/>
  <c r="P453" i="1"/>
  <c r="L453" i="1"/>
  <c r="K453" i="1"/>
  <c r="J453" i="1"/>
  <c r="U452" i="1"/>
  <c r="P452" i="1"/>
  <c r="L452" i="1"/>
  <c r="O452" i="1" s="1"/>
  <c r="K452" i="1"/>
  <c r="T452" i="1" s="1"/>
  <c r="J452" i="1"/>
  <c r="T451" i="1"/>
  <c r="P451" i="1"/>
  <c r="N451" i="1"/>
  <c r="K451" i="1"/>
  <c r="L451" i="1" s="1"/>
  <c r="J451" i="1"/>
  <c r="U450" i="1"/>
  <c r="T450" i="1"/>
  <c r="P450" i="1"/>
  <c r="L450" i="1"/>
  <c r="K450" i="1"/>
  <c r="J450" i="1"/>
  <c r="T449" i="1"/>
  <c r="Q449" i="1"/>
  <c r="P449" i="1"/>
  <c r="O449" i="1"/>
  <c r="S449" i="1" s="1"/>
  <c r="N449" i="1"/>
  <c r="M449" i="1"/>
  <c r="L449" i="1"/>
  <c r="K449" i="1"/>
  <c r="U449" i="1" s="1"/>
  <c r="J449" i="1"/>
  <c r="U448" i="1"/>
  <c r="P448" i="1"/>
  <c r="K448" i="1"/>
  <c r="L448" i="1" s="1"/>
  <c r="M448" i="1" s="1"/>
  <c r="J448" i="1"/>
  <c r="P447" i="1"/>
  <c r="K447" i="1"/>
  <c r="J447" i="1"/>
  <c r="U446" i="1"/>
  <c r="T446" i="1"/>
  <c r="Q446" i="1"/>
  <c r="P446" i="1"/>
  <c r="O446" i="1"/>
  <c r="S446" i="1" s="1"/>
  <c r="N446" i="1"/>
  <c r="M446" i="1"/>
  <c r="L446" i="1"/>
  <c r="K446" i="1"/>
  <c r="J446" i="1"/>
  <c r="T445" i="1"/>
  <c r="P445" i="1"/>
  <c r="O445" i="1"/>
  <c r="S445" i="1" s="1"/>
  <c r="L445" i="1"/>
  <c r="N445" i="1" s="1"/>
  <c r="K445" i="1"/>
  <c r="U445" i="1" s="1"/>
  <c r="J445" i="1"/>
  <c r="P444" i="1"/>
  <c r="K444" i="1"/>
  <c r="J444" i="1"/>
  <c r="U443" i="1"/>
  <c r="P443" i="1"/>
  <c r="L443" i="1"/>
  <c r="K443" i="1"/>
  <c r="T443" i="1" s="1"/>
  <c r="J443" i="1"/>
  <c r="U442" i="1"/>
  <c r="T442" i="1"/>
  <c r="P442" i="1"/>
  <c r="O442" i="1"/>
  <c r="S442" i="1" s="1"/>
  <c r="L442" i="1"/>
  <c r="N442" i="1" s="1"/>
  <c r="K442" i="1"/>
  <c r="J442" i="1"/>
  <c r="P441" i="1"/>
  <c r="L441" i="1"/>
  <c r="K441" i="1"/>
  <c r="J441" i="1"/>
  <c r="R440" i="1"/>
  <c r="P440" i="1"/>
  <c r="O440" i="1"/>
  <c r="N440" i="1"/>
  <c r="M440" i="1"/>
  <c r="L440" i="1"/>
  <c r="K440" i="1"/>
  <c r="U440" i="1" s="1"/>
  <c r="J440" i="1"/>
  <c r="U439" i="1"/>
  <c r="P439" i="1"/>
  <c r="K439" i="1"/>
  <c r="L439" i="1" s="1"/>
  <c r="J439" i="1"/>
  <c r="U438" i="1"/>
  <c r="T438" i="1"/>
  <c r="P438" i="1"/>
  <c r="O438" i="1"/>
  <c r="L438" i="1"/>
  <c r="N438" i="1" s="1"/>
  <c r="K438" i="1"/>
  <c r="J438" i="1"/>
  <c r="R437" i="1"/>
  <c r="P437" i="1"/>
  <c r="O437" i="1"/>
  <c r="S437" i="1" s="1"/>
  <c r="N437" i="1"/>
  <c r="L437" i="1"/>
  <c r="M437" i="1" s="1"/>
  <c r="K437" i="1"/>
  <c r="U437" i="1" s="1"/>
  <c r="J437" i="1"/>
  <c r="U436" i="1"/>
  <c r="T436" i="1"/>
  <c r="P436" i="1"/>
  <c r="O436" i="1"/>
  <c r="L436" i="1"/>
  <c r="N436" i="1" s="1"/>
  <c r="K436" i="1"/>
  <c r="J436" i="1"/>
  <c r="P435" i="1"/>
  <c r="K435" i="1"/>
  <c r="J435" i="1"/>
  <c r="U434" i="1"/>
  <c r="T434" i="1"/>
  <c r="R434" i="1"/>
  <c r="P434" i="1"/>
  <c r="O434" i="1"/>
  <c r="S434" i="1" s="1"/>
  <c r="N434" i="1"/>
  <c r="L434" i="1"/>
  <c r="M434" i="1" s="1"/>
  <c r="K434" i="1"/>
  <c r="J434" i="1"/>
  <c r="T433" i="1"/>
  <c r="P433" i="1"/>
  <c r="K433" i="1"/>
  <c r="U433" i="1" s="1"/>
  <c r="J433" i="1"/>
  <c r="P432" i="1"/>
  <c r="K432" i="1"/>
  <c r="J432" i="1"/>
  <c r="P431" i="1"/>
  <c r="K431" i="1"/>
  <c r="U431" i="1" s="1"/>
  <c r="J431" i="1"/>
  <c r="U430" i="1"/>
  <c r="T430" i="1"/>
  <c r="P430" i="1"/>
  <c r="M430" i="1"/>
  <c r="L430" i="1"/>
  <c r="O430" i="1" s="1"/>
  <c r="K430" i="1"/>
  <c r="J430" i="1"/>
  <c r="P429" i="1"/>
  <c r="K429" i="1"/>
  <c r="J429" i="1"/>
  <c r="T428" i="1"/>
  <c r="P428" i="1"/>
  <c r="O428" i="1"/>
  <c r="N428" i="1"/>
  <c r="L428" i="1"/>
  <c r="M428" i="1" s="1"/>
  <c r="K428" i="1"/>
  <c r="U428" i="1" s="1"/>
  <c r="J428" i="1"/>
  <c r="U427" i="1"/>
  <c r="T427" i="1"/>
  <c r="P427" i="1"/>
  <c r="L427" i="1"/>
  <c r="K427" i="1"/>
  <c r="J427" i="1"/>
  <c r="U426" i="1"/>
  <c r="T426" i="1"/>
  <c r="P426" i="1"/>
  <c r="L426" i="1"/>
  <c r="O426" i="1" s="1"/>
  <c r="K426" i="1"/>
  <c r="J426" i="1"/>
  <c r="P425" i="1"/>
  <c r="K425" i="1"/>
  <c r="J425" i="1"/>
  <c r="U424" i="1"/>
  <c r="T424" i="1"/>
  <c r="P424" i="1"/>
  <c r="N424" i="1"/>
  <c r="K424" i="1"/>
  <c r="L424" i="1" s="1"/>
  <c r="J424" i="1"/>
  <c r="U423" i="1"/>
  <c r="T423" i="1"/>
  <c r="P423" i="1"/>
  <c r="M423" i="1"/>
  <c r="L423" i="1"/>
  <c r="K423" i="1"/>
  <c r="J423" i="1"/>
  <c r="U422" i="1"/>
  <c r="T422" i="1"/>
  <c r="Q422" i="1"/>
  <c r="P422" i="1"/>
  <c r="M422" i="1"/>
  <c r="L422" i="1"/>
  <c r="O422" i="1" s="1"/>
  <c r="K422" i="1"/>
  <c r="J422" i="1"/>
  <c r="U421" i="1"/>
  <c r="T421" i="1"/>
  <c r="P421" i="1"/>
  <c r="M421" i="1"/>
  <c r="K421" i="1"/>
  <c r="L421" i="1" s="1"/>
  <c r="J421" i="1"/>
  <c r="U420" i="1"/>
  <c r="T420" i="1"/>
  <c r="R420" i="1"/>
  <c r="Q420" i="1"/>
  <c r="P420" i="1"/>
  <c r="O420" i="1"/>
  <c r="S420" i="1" s="1"/>
  <c r="L420" i="1"/>
  <c r="K420" i="1"/>
  <c r="J420" i="1"/>
  <c r="P419" i="1"/>
  <c r="K419" i="1"/>
  <c r="J419" i="1"/>
  <c r="U418" i="1"/>
  <c r="T418" i="1"/>
  <c r="P418" i="1"/>
  <c r="O418" i="1"/>
  <c r="N418" i="1"/>
  <c r="M418" i="1"/>
  <c r="L418" i="1"/>
  <c r="K418" i="1"/>
  <c r="J418" i="1"/>
  <c r="U417" i="1"/>
  <c r="T417" i="1"/>
  <c r="P417" i="1"/>
  <c r="O417" i="1"/>
  <c r="L417" i="1"/>
  <c r="K417" i="1"/>
  <c r="J417" i="1"/>
  <c r="U416" i="1"/>
  <c r="P416" i="1"/>
  <c r="K416" i="1"/>
  <c r="L416" i="1" s="1"/>
  <c r="O416" i="1" s="1"/>
  <c r="J416" i="1"/>
  <c r="P415" i="1"/>
  <c r="M415" i="1"/>
  <c r="L415" i="1"/>
  <c r="K415" i="1"/>
  <c r="J415" i="1"/>
  <c r="U414" i="1"/>
  <c r="T414" i="1"/>
  <c r="Q414" i="1"/>
  <c r="P414" i="1"/>
  <c r="O414" i="1"/>
  <c r="S414" i="1" s="1"/>
  <c r="N414" i="1"/>
  <c r="M414" i="1"/>
  <c r="L414" i="1"/>
  <c r="K414" i="1"/>
  <c r="J414" i="1"/>
  <c r="U413" i="1"/>
  <c r="T413" i="1"/>
  <c r="P413" i="1"/>
  <c r="M413" i="1"/>
  <c r="K413" i="1"/>
  <c r="L413" i="1" s="1"/>
  <c r="J413" i="1"/>
  <c r="P412" i="1"/>
  <c r="K412" i="1"/>
  <c r="J412" i="1"/>
  <c r="T411" i="1"/>
  <c r="P411" i="1"/>
  <c r="K411" i="1"/>
  <c r="J411" i="1"/>
  <c r="U410" i="1"/>
  <c r="T410" i="1"/>
  <c r="P410" i="1"/>
  <c r="L410" i="1"/>
  <c r="K410" i="1"/>
  <c r="J410" i="1"/>
  <c r="P409" i="1"/>
  <c r="K409" i="1"/>
  <c r="J409" i="1"/>
  <c r="P408" i="1"/>
  <c r="K408" i="1"/>
  <c r="U408" i="1" s="1"/>
  <c r="J408" i="1"/>
  <c r="U407" i="1"/>
  <c r="P407" i="1"/>
  <c r="K407" i="1"/>
  <c r="T407" i="1" s="1"/>
  <c r="J407" i="1"/>
  <c r="U406" i="1"/>
  <c r="T406" i="1"/>
  <c r="P406" i="1"/>
  <c r="M406" i="1"/>
  <c r="L406" i="1"/>
  <c r="O406" i="1" s="1"/>
  <c r="S406" i="1" s="1"/>
  <c r="K406" i="1"/>
  <c r="J406" i="1"/>
  <c r="U405" i="1"/>
  <c r="P405" i="1"/>
  <c r="L405" i="1"/>
  <c r="O405" i="1" s="1"/>
  <c r="K405" i="1"/>
  <c r="T405" i="1" s="1"/>
  <c r="J405" i="1"/>
  <c r="P404" i="1"/>
  <c r="K404" i="1"/>
  <c r="T404" i="1" s="1"/>
  <c r="J404" i="1"/>
  <c r="U403" i="1"/>
  <c r="T403" i="1"/>
  <c r="P403" i="1"/>
  <c r="K403" i="1"/>
  <c r="L403" i="1" s="1"/>
  <c r="J403" i="1"/>
  <c r="P402" i="1"/>
  <c r="K402" i="1"/>
  <c r="J402" i="1"/>
  <c r="T401" i="1"/>
  <c r="P401" i="1"/>
  <c r="O401" i="1"/>
  <c r="N401" i="1"/>
  <c r="L401" i="1"/>
  <c r="M401" i="1" s="1"/>
  <c r="K401" i="1"/>
  <c r="U401" i="1" s="1"/>
  <c r="J401" i="1"/>
  <c r="P400" i="1"/>
  <c r="K400" i="1"/>
  <c r="J400" i="1"/>
  <c r="U399" i="1"/>
  <c r="T399" i="1"/>
  <c r="P399" i="1"/>
  <c r="L399" i="1"/>
  <c r="K399" i="1"/>
  <c r="J399" i="1"/>
  <c r="P398" i="1"/>
  <c r="K398" i="1"/>
  <c r="J398" i="1"/>
  <c r="U397" i="1"/>
  <c r="T397" i="1"/>
  <c r="P397" i="1"/>
  <c r="N397" i="1"/>
  <c r="K397" i="1"/>
  <c r="L397" i="1" s="1"/>
  <c r="M397" i="1" s="1"/>
  <c r="J397" i="1"/>
  <c r="P396" i="1"/>
  <c r="K396" i="1"/>
  <c r="J396" i="1"/>
  <c r="U395" i="1"/>
  <c r="T395" i="1"/>
  <c r="P395" i="1"/>
  <c r="L395" i="1"/>
  <c r="O395" i="1" s="1"/>
  <c r="K395" i="1"/>
  <c r="J395" i="1"/>
  <c r="P394" i="1"/>
  <c r="K394" i="1"/>
  <c r="J394" i="1"/>
  <c r="U393" i="1"/>
  <c r="T393" i="1"/>
  <c r="P393" i="1"/>
  <c r="K393" i="1"/>
  <c r="L393" i="1" s="1"/>
  <c r="J393" i="1"/>
  <c r="P392" i="1"/>
  <c r="K392" i="1"/>
  <c r="J392" i="1"/>
  <c r="U391" i="1"/>
  <c r="P391" i="1"/>
  <c r="K391" i="1"/>
  <c r="T391" i="1" s="1"/>
  <c r="J391" i="1"/>
  <c r="P390" i="1"/>
  <c r="K390" i="1"/>
  <c r="J390" i="1"/>
  <c r="P389" i="1"/>
  <c r="K389" i="1"/>
  <c r="U389" i="1" s="1"/>
  <c r="J389" i="1"/>
  <c r="P388" i="1"/>
  <c r="K388" i="1"/>
  <c r="J388" i="1"/>
  <c r="P387" i="1"/>
  <c r="K387" i="1"/>
  <c r="J387" i="1"/>
  <c r="P386" i="1"/>
  <c r="K386" i="1"/>
  <c r="J386" i="1"/>
  <c r="P385" i="1"/>
  <c r="K385" i="1"/>
  <c r="J385" i="1"/>
  <c r="P384" i="1"/>
  <c r="K384" i="1"/>
  <c r="J384" i="1"/>
  <c r="U383" i="1"/>
  <c r="T383" i="1"/>
  <c r="P383" i="1"/>
  <c r="L383" i="1"/>
  <c r="N383" i="1" s="1"/>
  <c r="K383" i="1"/>
  <c r="J383" i="1"/>
  <c r="P382" i="1"/>
  <c r="K382" i="1"/>
  <c r="J382" i="1"/>
  <c r="U381" i="1"/>
  <c r="T381" i="1"/>
  <c r="P381" i="1"/>
  <c r="K381" i="1"/>
  <c r="L381" i="1" s="1"/>
  <c r="J381" i="1"/>
  <c r="P380" i="1"/>
  <c r="K380" i="1"/>
  <c r="J380" i="1"/>
  <c r="U379" i="1"/>
  <c r="T379" i="1"/>
  <c r="P379" i="1"/>
  <c r="L379" i="1"/>
  <c r="O379" i="1" s="1"/>
  <c r="K379" i="1"/>
  <c r="J379" i="1"/>
  <c r="P378" i="1"/>
  <c r="K378" i="1"/>
  <c r="J378" i="1"/>
  <c r="U377" i="1"/>
  <c r="T377" i="1"/>
  <c r="P377" i="1"/>
  <c r="L377" i="1"/>
  <c r="O377" i="1" s="1"/>
  <c r="K377" i="1"/>
  <c r="J377" i="1"/>
  <c r="P376" i="1"/>
  <c r="K376" i="1"/>
  <c r="J376" i="1"/>
  <c r="U375" i="1"/>
  <c r="P375" i="1"/>
  <c r="K375" i="1"/>
  <c r="T375" i="1" s="1"/>
  <c r="J375" i="1"/>
  <c r="P374" i="1"/>
  <c r="K374" i="1"/>
  <c r="J374" i="1"/>
  <c r="P373" i="1"/>
  <c r="K373" i="1"/>
  <c r="U373" i="1" s="1"/>
  <c r="J373" i="1"/>
  <c r="P372" i="1"/>
  <c r="K372" i="1"/>
  <c r="J372" i="1"/>
  <c r="P371" i="1"/>
  <c r="K371" i="1"/>
  <c r="J371" i="1"/>
  <c r="P370" i="1"/>
  <c r="K370" i="1"/>
  <c r="J370" i="1"/>
  <c r="P369" i="1"/>
  <c r="K369" i="1"/>
  <c r="J369" i="1"/>
  <c r="P368" i="1"/>
  <c r="K368" i="1"/>
  <c r="J368" i="1"/>
  <c r="U367" i="1"/>
  <c r="T367" i="1"/>
  <c r="P367" i="1"/>
  <c r="L367" i="1"/>
  <c r="K367" i="1"/>
  <c r="J367" i="1"/>
  <c r="P366" i="1"/>
  <c r="K366" i="1"/>
  <c r="J366" i="1"/>
  <c r="U365" i="1"/>
  <c r="T365" i="1"/>
  <c r="P365" i="1"/>
  <c r="O365" i="1"/>
  <c r="N365" i="1"/>
  <c r="K365" i="1"/>
  <c r="L365" i="1" s="1"/>
  <c r="M365" i="1" s="1"/>
  <c r="J365" i="1"/>
  <c r="P364" i="1"/>
  <c r="K364" i="1"/>
  <c r="J364" i="1"/>
  <c r="U363" i="1"/>
  <c r="P363" i="1"/>
  <c r="K363" i="1"/>
  <c r="L363" i="1" s="1"/>
  <c r="J363" i="1"/>
  <c r="P362" i="1"/>
  <c r="K362" i="1"/>
  <c r="J362" i="1"/>
  <c r="P361" i="1"/>
  <c r="K361" i="1"/>
  <c r="U361" i="1" s="1"/>
  <c r="J361" i="1"/>
  <c r="T360" i="1"/>
  <c r="P360" i="1"/>
  <c r="L360" i="1"/>
  <c r="M360" i="1" s="1"/>
  <c r="K360" i="1"/>
  <c r="U360" i="1" s="1"/>
  <c r="J360" i="1"/>
  <c r="P359" i="1"/>
  <c r="N359" i="1"/>
  <c r="L359" i="1"/>
  <c r="K359" i="1"/>
  <c r="J359" i="1"/>
  <c r="P358" i="1"/>
  <c r="L358" i="1"/>
  <c r="M358" i="1" s="1"/>
  <c r="K358" i="1"/>
  <c r="U358" i="1" s="1"/>
  <c r="J358" i="1"/>
  <c r="U357" i="1"/>
  <c r="T357" i="1"/>
  <c r="R357" i="1"/>
  <c r="P357" i="1"/>
  <c r="L357" i="1"/>
  <c r="O357" i="1" s="1"/>
  <c r="K357" i="1"/>
  <c r="J357" i="1"/>
  <c r="P356" i="1"/>
  <c r="K356" i="1"/>
  <c r="J356" i="1"/>
  <c r="P355" i="1"/>
  <c r="K355" i="1"/>
  <c r="U355" i="1" s="1"/>
  <c r="J355" i="1"/>
  <c r="T354" i="1"/>
  <c r="P354" i="1"/>
  <c r="K354" i="1"/>
  <c r="U354" i="1" s="1"/>
  <c r="J354" i="1"/>
  <c r="U353" i="1"/>
  <c r="T353" i="1"/>
  <c r="S353" i="1"/>
  <c r="R353" i="1"/>
  <c r="P353" i="1"/>
  <c r="Q353" i="1" s="1"/>
  <c r="O353" i="1"/>
  <c r="N353" i="1"/>
  <c r="M353" i="1"/>
  <c r="L353" i="1"/>
  <c r="K353" i="1"/>
  <c r="J353" i="1"/>
  <c r="U352" i="1"/>
  <c r="P352" i="1"/>
  <c r="L352" i="1"/>
  <c r="K352" i="1"/>
  <c r="T352" i="1" s="1"/>
  <c r="J352" i="1"/>
  <c r="U351" i="1"/>
  <c r="P351" i="1"/>
  <c r="O351" i="1"/>
  <c r="S351" i="1" s="1"/>
  <c r="L351" i="1"/>
  <c r="N351" i="1" s="1"/>
  <c r="K351" i="1"/>
  <c r="T351" i="1" s="1"/>
  <c r="J351" i="1"/>
  <c r="T350" i="1"/>
  <c r="P350" i="1"/>
  <c r="K350" i="1"/>
  <c r="L350" i="1" s="1"/>
  <c r="J350" i="1"/>
  <c r="U349" i="1"/>
  <c r="T349" i="1"/>
  <c r="S349" i="1"/>
  <c r="R349" i="1"/>
  <c r="P349" i="1"/>
  <c r="Q349" i="1" s="1"/>
  <c r="O349" i="1"/>
  <c r="N349" i="1"/>
  <c r="M349" i="1"/>
  <c r="L349" i="1"/>
  <c r="K349" i="1"/>
  <c r="J349" i="1"/>
  <c r="U348" i="1"/>
  <c r="P348" i="1"/>
  <c r="L348" i="1"/>
  <c r="K348" i="1"/>
  <c r="T348" i="1" s="1"/>
  <c r="J348" i="1"/>
  <c r="U347" i="1"/>
  <c r="P347" i="1"/>
  <c r="O347" i="1"/>
  <c r="S347" i="1" s="1"/>
  <c r="L347" i="1"/>
  <c r="N347" i="1" s="1"/>
  <c r="K347" i="1"/>
  <c r="T347" i="1" s="1"/>
  <c r="J347" i="1"/>
  <c r="T346" i="1"/>
  <c r="P346" i="1"/>
  <c r="K346" i="1"/>
  <c r="L346" i="1" s="1"/>
  <c r="J346" i="1"/>
  <c r="U345" i="1"/>
  <c r="T345" i="1"/>
  <c r="S345" i="1"/>
  <c r="R345" i="1"/>
  <c r="P345" i="1"/>
  <c r="Q345" i="1" s="1"/>
  <c r="O345" i="1"/>
  <c r="N345" i="1"/>
  <c r="M345" i="1"/>
  <c r="L345" i="1"/>
  <c r="K345" i="1"/>
  <c r="J345" i="1"/>
  <c r="P344" i="1"/>
  <c r="L344" i="1"/>
  <c r="K344" i="1"/>
  <c r="U344" i="1" s="1"/>
  <c r="J344" i="1"/>
  <c r="U343" i="1"/>
  <c r="P343" i="1"/>
  <c r="O343" i="1"/>
  <c r="S343" i="1" s="1"/>
  <c r="L343" i="1"/>
  <c r="N343" i="1" s="1"/>
  <c r="K343" i="1"/>
  <c r="T343" i="1" s="1"/>
  <c r="J343" i="1"/>
  <c r="T342" i="1"/>
  <c r="P342" i="1"/>
  <c r="K342" i="1"/>
  <c r="L342" i="1" s="1"/>
  <c r="J342" i="1"/>
  <c r="U341" i="1"/>
  <c r="T341" i="1"/>
  <c r="S341" i="1"/>
  <c r="R341" i="1"/>
  <c r="P341" i="1"/>
  <c r="Q341" i="1" s="1"/>
  <c r="O341" i="1"/>
  <c r="N341" i="1"/>
  <c r="M341" i="1"/>
  <c r="L341" i="1"/>
  <c r="K341" i="1"/>
  <c r="J341" i="1"/>
  <c r="P340" i="1"/>
  <c r="L340" i="1"/>
  <c r="K340" i="1"/>
  <c r="U340" i="1" s="1"/>
  <c r="J340" i="1"/>
  <c r="U339" i="1"/>
  <c r="P339" i="1"/>
  <c r="O339" i="1"/>
  <c r="S339" i="1" s="1"/>
  <c r="L339" i="1"/>
  <c r="N339" i="1" s="1"/>
  <c r="K339" i="1"/>
  <c r="T339" i="1" s="1"/>
  <c r="J339" i="1"/>
  <c r="T338" i="1"/>
  <c r="P338" i="1"/>
  <c r="K338" i="1"/>
  <c r="L338" i="1" s="1"/>
  <c r="J338" i="1"/>
  <c r="U337" i="1"/>
  <c r="T337" i="1"/>
  <c r="S337" i="1"/>
  <c r="R337" i="1"/>
  <c r="P337" i="1"/>
  <c r="O337" i="1"/>
  <c r="N337" i="1"/>
  <c r="M337" i="1"/>
  <c r="L337" i="1"/>
  <c r="K337" i="1"/>
  <c r="J337" i="1"/>
  <c r="P336" i="1"/>
  <c r="L336" i="1"/>
  <c r="K336" i="1"/>
  <c r="U336" i="1" s="1"/>
  <c r="J336" i="1"/>
  <c r="U335" i="1"/>
  <c r="P335" i="1"/>
  <c r="O335" i="1"/>
  <c r="S335" i="1" s="1"/>
  <c r="L335" i="1"/>
  <c r="N335" i="1" s="1"/>
  <c r="K335" i="1"/>
  <c r="T335" i="1" s="1"/>
  <c r="J335" i="1"/>
  <c r="T334" i="1"/>
  <c r="P334" i="1"/>
  <c r="K334" i="1"/>
  <c r="L334" i="1" s="1"/>
  <c r="J334" i="1"/>
  <c r="U333" i="1"/>
  <c r="T333" i="1"/>
  <c r="S333" i="1"/>
  <c r="R333" i="1"/>
  <c r="P333" i="1"/>
  <c r="O333" i="1"/>
  <c r="N333" i="1"/>
  <c r="M333" i="1"/>
  <c r="L333" i="1"/>
  <c r="K333" i="1"/>
  <c r="J333" i="1"/>
  <c r="P332" i="1"/>
  <c r="L332" i="1"/>
  <c r="K332" i="1"/>
  <c r="U332" i="1" s="1"/>
  <c r="J332" i="1"/>
  <c r="U331" i="1"/>
  <c r="P331" i="1"/>
  <c r="O331" i="1"/>
  <c r="S331" i="1" s="1"/>
  <c r="L331" i="1"/>
  <c r="N331" i="1" s="1"/>
  <c r="K331" i="1"/>
  <c r="T331" i="1" s="1"/>
  <c r="J331" i="1"/>
  <c r="T330" i="1"/>
  <c r="P330" i="1"/>
  <c r="K330" i="1"/>
  <c r="L330" i="1" s="1"/>
  <c r="J330" i="1"/>
  <c r="T329" i="1"/>
  <c r="S329" i="1"/>
  <c r="R329" i="1"/>
  <c r="P329" i="1"/>
  <c r="O329" i="1"/>
  <c r="Q329" i="1" s="1"/>
  <c r="N329" i="1"/>
  <c r="M329" i="1"/>
  <c r="L329" i="1"/>
  <c r="K329" i="1"/>
  <c r="U329" i="1" s="1"/>
  <c r="J329" i="1"/>
  <c r="P328" i="1"/>
  <c r="L328" i="1"/>
  <c r="K328" i="1"/>
  <c r="U328" i="1" s="1"/>
  <c r="J328" i="1"/>
  <c r="U327" i="1"/>
  <c r="P327" i="1"/>
  <c r="O327" i="1"/>
  <c r="L327" i="1"/>
  <c r="K327" i="1"/>
  <c r="T327" i="1" s="1"/>
  <c r="J327" i="1"/>
  <c r="P326" i="1"/>
  <c r="K326" i="1"/>
  <c r="J326" i="1"/>
  <c r="T325" i="1"/>
  <c r="S325" i="1"/>
  <c r="R325" i="1"/>
  <c r="P325" i="1"/>
  <c r="O325" i="1"/>
  <c r="N325" i="1"/>
  <c r="M325" i="1"/>
  <c r="L325" i="1"/>
  <c r="K325" i="1"/>
  <c r="U325" i="1" s="1"/>
  <c r="J325" i="1"/>
  <c r="P324" i="1"/>
  <c r="O324" i="1"/>
  <c r="L324" i="1"/>
  <c r="K324" i="1"/>
  <c r="U324" i="1" s="1"/>
  <c r="J324" i="1"/>
  <c r="P323" i="1"/>
  <c r="K323" i="1"/>
  <c r="T323" i="1" s="1"/>
  <c r="J323" i="1"/>
  <c r="P322" i="1"/>
  <c r="K322" i="1"/>
  <c r="J322" i="1"/>
  <c r="T321" i="1"/>
  <c r="S321" i="1"/>
  <c r="R321" i="1"/>
  <c r="P321" i="1"/>
  <c r="O321" i="1"/>
  <c r="N321" i="1"/>
  <c r="M321" i="1"/>
  <c r="L321" i="1"/>
  <c r="K321" i="1"/>
  <c r="U321" i="1" s="1"/>
  <c r="J321" i="1"/>
  <c r="P320" i="1"/>
  <c r="K320" i="1"/>
  <c r="J320" i="1"/>
  <c r="U319" i="1"/>
  <c r="P319" i="1"/>
  <c r="K319" i="1"/>
  <c r="T319" i="1" s="1"/>
  <c r="J319" i="1"/>
  <c r="P318" i="1"/>
  <c r="K318" i="1"/>
  <c r="J318" i="1"/>
  <c r="T317" i="1"/>
  <c r="P317" i="1"/>
  <c r="O317" i="1"/>
  <c r="N317" i="1"/>
  <c r="M317" i="1"/>
  <c r="L317" i="1"/>
  <c r="K317" i="1"/>
  <c r="U317" i="1" s="1"/>
  <c r="J317" i="1"/>
  <c r="P316" i="1"/>
  <c r="L316" i="1"/>
  <c r="M316" i="1" s="1"/>
  <c r="K316" i="1"/>
  <c r="J316" i="1"/>
  <c r="P315" i="1"/>
  <c r="K315" i="1"/>
  <c r="J315" i="1"/>
  <c r="P314" i="1"/>
  <c r="K314" i="1"/>
  <c r="J314" i="1"/>
  <c r="T313" i="1"/>
  <c r="P313" i="1"/>
  <c r="O313" i="1"/>
  <c r="N313" i="1"/>
  <c r="M313" i="1"/>
  <c r="L313" i="1"/>
  <c r="K313" i="1"/>
  <c r="U313" i="1" s="1"/>
  <c r="J313" i="1"/>
  <c r="P312" i="1"/>
  <c r="L312" i="1"/>
  <c r="M312" i="1" s="1"/>
  <c r="K312" i="1"/>
  <c r="J312" i="1"/>
  <c r="U311" i="1"/>
  <c r="P311" i="1"/>
  <c r="L311" i="1"/>
  <c r="K311" i="1"/>
  <c r="T311" i="1" s="1"/>
  <c r="J311" i="1"/>
  <c r="T310" i="1"/>
  <c r="P310" i="1"/>
  <c r="K310" i="1"/>
  <c r="J310" i="1"/>
  <c r="T309" i="1"/>
  <c r="R309" i="1"/>
  <c r="P309" i="1"/>
  <c r="O309" i="1"/>
  <c r="N309" i="1"/>
  <c r="M309" i="1"/>
  <c r="L309" i="1"/>
  <c r="K309" i="1"/>
  <c r="U309" i="1" s="1"/>
  <c r="J309" i="1"/>
  <c r="P308" i="1"/>
  <c r="L308" i="1"/>
  <c r="M308" i="1" s="1"/>
  <c r="K308" i="1"/>
  <c r="J308" i="1"/>
  <c r="P307" i="1"/>
  <c r="K307" i="1"/>
  <c r="T307" i="1" s="1"/>
  <c r="J307" i="1"/>
  <c r="T306" i="1"/>
  <c r="P306" i="1"/>
  <c r="K306" i="1"/>
  <c r="U306" i="1" s="1"/>
  <c r="J306" i="1"/>
  <c r="T305" i="1"/>
  <c r="P305" i="1"/>
  <c r="O305" i="1"/>
  <c r="N305" i="1"/>
  <c r="M305" i="1"/>
  <c r="L305" i="1"/>
  <c r="K305" i="1"/>
  <c r="U305" i="1" s="1"/>
  <c r="J305" i="1"/>
  <c r="T304" i="1"/>
  <c r="P304" i="1"/>
  <c r="L304" i="1"/>
  <c r="M304" i="1" s="1"/>
  <c r="K304" i="1"/>
  <c r="U304" i="1" s="1"/>
  <c r="J304" i="1"/>
  <c r="P303" i="1"/>
  <c r="K303" i="1"/>
  <c r="T303" i="1" s="1"/>
  <c r="J303" i="1"/>
  <c r="T302" i="1"/>
  <c r="P302" i="1"/>
  <c r="K302" i="1"/>
  <c r="U302" i="1" s="1"/>
  <c r="J302" i="1"/>
  <c r="T301" i="1"/>
  <c r="P301" i="1"/>
  <c r="L301" i="1"/>
  <c r="K301" i="1"/>
  <c r="U301" i="1" s="1"/>
  <c r="J301" i="1"/>
  <c r="T300" i="1"/>
  <c r="P300" i="1"/>
  <c r="K300" i="1"/>
  <c r="U300" i="1" s="1"/>
  <c r="J300" i="1"/>
  <c r="P299" i="1"/>
  <c r="K299" i="1"/>
  <c r="J299" i="1"/>
  <c r="T298" i="1"/>
  <c r="P298" i="1"/>
  <c r="K298" i="1"/>
  <c r="U298" i="1" s="1"/>
  <c r="J298" i="1"/>
  <c r="T297" i="1"/>
  <c r="P297" i="1"/>
  <c r="N297" i="1"/>
  <c r="M297" i="1"/>
  <c r="L297" i="1"/>
  <c r="O297" i="1" s="1"/>
  <c r="K297" i="1"/>
  <c r="U297" i="1" s="1"/>
  <c r="J297" i="1"/>
  <c r="P296" i="1"/>
  <c r="K296" i="1"/>
  <c r="U296" i="1" s="1"/>
  <c r="J296" i="1"/>
  <c r="U295" i="1"/>
  <c r="T295" i="1"/>
  <c r="P295" i="1"/>
  <c r="L295" i="1"/>
  <c r="K295" i="1"/>
  <c r="J295" i="1"/>
  <c r="T294" i="1"/>
  <c r="P294" i="1"/>
  <c r="K294" i="1"/>
  <c r="U294" i="1" s="1"/>
  <c r="J294" i="1"/>
  <c r="T293" i="1"/>
  <c r="P293" i="1"/>
  <c r="L293" i="1"/>
  <c r="K293" i="1"/>
  <c r="U293" i="1" s="1"/>
  <c r="J293" i="1"/>
  <c r="P292" i="1"/>
  <c r="N292" i="1"/>
  <c r="L292" i="1"/>
  <c r="M292" i="1" s="1"/>
  <c r="K292" i="1"/>
  <c r="U292" i="1" s="1"/>
  <c r="J292" i="1"/>
  <c r="P291" i="1"/>
  <c r="K291" i="1"/>
  <c r="J291" i="1"/>
  <c r="P290" i="1"/>
  <c r="K290" i="1"/>
  <c r="U290" i="1" s="1"/>
  <c r="J290" i="1"/>
  <c r="T289" i="1"/>
  <c r="P289" i="1"/>
  <c r="L289" i="1"/>
  <c r="N289" i="1" s="1"/>
  <c r="K289" i="1"/>
  <c r="U289" i="1" s="1"/>
  <c r="J289" i="1"/>
  <c r="P288" i="1"/>
  <c r="K288" i="1"/>
  <c r="U288" i="1" s="1"/>
  <c r="J288" i="1"/>
  <c r="U287" i="1"/>
  <c r="T287" i="1"/>
  <c r="P287" i="1"/>
  <c r="K287" i="1"/>
  <c r="L287" i="1" s="1"/>
  <c r="M287" i="1" s="1"/>
  <c r="J287" i="1"/>
  <c r="P286" i="1"/>
  <c r="O286" i="1"/>
  <c r="S286" i="1" s="1"/>
  <c r="L286" i="1"/>
  <c r="K286" i="1"/>
  <c r="U286" i="1" s="1"/>
  <c r="J286" i="1"/>
  <c r="T285" i="1"/>
  <c r="P285" i="1"/>
  <c r="K285" i="1"/>
  <c r="U285" i="1" s="1"/>
  <c r="J285" i="1"/>
  <c r="T284" i="1"/>
  <c r="P284" i="1"/>
  <c r="M284" i="1"/>
  <c r="L284" i="1"/>
  <c r="N284" i="1" s="1"/>
  <c r="K284" i="1"/>
  <c r="U284" i="1" s="1"/>
  <c r="J284" i="1"/>
  <c r="P283" i="1"/>
  <c r="K283" i="1"/>
  <c r="U283" i="1" s="1"/>
  <c r="J283" i="1"/>
  <c r="T282" i="1"/>
  <c r="P282" i="1"/>
  <c r="K282" i="1"/>
  <c r="L282" i="1" s="1"/>
  <c r="J282" i="1"/>
  <c r="U281" i="1"/>
  <c r="T281" i="1"/>
  <c r="P281" i="1"/>
  <c r="O281" i="1"/>
  <c r="N281" i="1"/>
  <c r="K281" i="1"/>
  <c r="L281" i="1" s="1"/>
  <c r="M281" i="1" s="1"/>
  <c r="J281" i="1"/>
  <c r="P280" i="1"/>
  <c r="L280" i="1"/>
  <c r="K280" i="1"/>
  <c r="U280" i="1" s="1"/>
  <c r="J280" i="1"/>
  <c r="U279" i="1"/>
  <c r="P279" i="1"/>
  <c r="K279" i="1"/>
  <c r="T279" i="1" s="1"/>
  <c r="J279" i="1"/>
  <c r="U278" i="1"/>
  <c r="T278" i="1"/>
  <c r="P278" i="1"/>
  <c r="K278" i="1"/>
  <c r="L278" i="1" s="1"/>
  <c r="J278" i="1"/>
  <c r="P277" i="1"/>
  <c r="K277" i="1"/>
  <c r="J277" i="1"/>
  <c r="P276" i="1"/>
  <c r="M276" i="1"/>
  <c r="L276" i="1"/>
  <c r="O276" i="1" s="1"/>
  <c r="K276" i="1"/>
  <c r="U276" i="1" s="1"/>
  <c r="J276" i="1"/>
  <c r="U275" i="1"/>
  <c r="T275" i="1"/>
  <c r="P275" i="1"/>
  <c r="K275" i="1"/>
  <c r="L275" i="1" s="1"/>
  <c r="J275" i="1"/>
  <c r="T274" i="1"/>
  <c r="P274" i="1"/>
  <c r="L274" i="1"/>
  <c r="K274" i="1"/>
  <c r="U274" i="1" s="1"/>
  <c r="J274" i="1"/>
  <c r="P273" i="1"/>
  <c r="K273" i="1"/>
  <c r="J273" i="1"/>
  <c r="T272" i="1"/>
  <c r="P272" i="1"/>
  <c r="L272" i="1"/>
  <c r="O272" i="1" s="1"/>
  <c r="K272" i="1"/>
  <c r="U272" i="1" s="1"/>
  <c r="J272" i="1"/>
  <c r="U271" i="1"/>
  <c r="T271" i="1"/>
  <c r="P271" i="1"/>
  <c r="O271" i="1"/>
  <c r="K271" i="1"/>
  <c r="L271" i="1" s="1"/>
  <c r="J271" i="1"/>
  <c r="P270" i="1"/>
  <c r="K270" i="1"/>
  <c r="J270" i="1"/>
  <c r="P269" i="1"/>
  <c r="M269" i="1"/>
  <c r="L269" i="1"/>
  <c r="O269" i="1" s="1"/>
  <c r="K269" i="1"/>
  <c r="U269" i="1" s="1"/>
  <c r="J269" i="1"/>
  <c r="U268" i="1"/>
  <c r="T268" i="1"/>
  <c r="R268" i="1"/>
  <c r="P268" i="1"/>
  <c r="L268" i="1"/>
  <c r="O268" i="1" s="1"/>
  <c r="K268" i="1"/>
  <c r="J268" i="1"/>
  <c r="U267" i="1"/>
  <c r="T267" i="1"/>
  <c r="P267" i="1"/>
  <c r="O267" i="1"/>
  <c r="N267" i="1"/>
  <c r="K267" i="1"/>
  <c r="L267" i="1" s="1"/>
  <c r="M267" i="1" s="1"/>
  <c r="J267" i="1"/>
  <c r="P266" i="1"/>
  <c r="K266" i="1"/>
  <c r="J266" i="1"/>
  <c r="P265" i="1"/>
  <c r="M265" i="1"/>
  <c r="L265" i="1"/>
  <c r="O265" i="1" s="1"/>
  <c r="K265" i="1"/>
  <c r="U265" i="1" s="1"/>
  <c r="J265" i="1"/>
  <c r="U264" i="1"/>
  <c r="T264" i="1"/>
  <c r="S264" i="1"/>
  <c r="R264" i="1"/>
  <c r="P264" i="1"/>
  <c r="L264" i="1"/>
  <c r="O264" i="1" s="1"/>
  <c r="Q264" i="1" s="1"/>
  <c r="K264" i="1"/>
  <c r="J264" i="1"/>
  <c r="U263" i="1"/>
  <c r="T263" i="1"/>
  <c r="Q263" i="1"/>
  <c r="P263" i="1"/>
  <c r="O263" i="1"/>
  <c r="N263" i="1"/>
  <c r="K263" i="1"/>
  <c r="L263" i="1" s="1"/>
  <c r="M263" i="1" s="1"/>
  <c r="J263" i="1"/>
  <c r="P262" i="1"/>
  <c r="K262" i="1"/>
  <c r="J262" i="1"/>
  <c r="P261" i="1"/>
  <c r="M261" i="1"/>
  <c r="L261" i="1"/>
  <c r="O261" i="1" s="1"/>
  <c r="K261" i="1"/>
  <c r="U261" i="1" s="1"/>
  <c r="J261" i="1"/>
  <c r="U260" i="1"/>
  <c r="T260" i="1"/>
  <c r="S260" i="1"/>
  <c r="R260" i="1"/>
  <c r="P260" i="1"/>
  <c r="L260" i="1"/>
  <c r="O260" i="1" s="1"/>
  <c r="Q260" i="1" s="1"/>
  <c r="K260" i="1"/>
  <c r="J260" i="1"/>
  <c r="U259" i="1"/>
  <c r="T259" i="1"/>
  <c r="P259" i="1"/>
  <c r="N259" i="1"/>
  <c r="K259" i="1"/>
  <c r="L259" i="1" s="1"/>
  <c r="M259" i="1" s="1"/>
  <c r="J259" i="1"/>
  <c r="P258" i="1"/>
  <c r="K258" i="1"/>
  <c r="J258" i="1"/>
  <c r="P257" i="1"/>
  <c r="M257" i="1"/>
  <c r="L257" i="1"/>
  <c r="O257" i="1" s="1"/>
  <c r="K257" i="1"/>
  <c r="U257" i="1" s="1"/>
  <c r="J257" i="1"/>
  <c r="U256" i="1"/>
  <c r="T256" i="1"/>
  <c r="P256" i="1"/>
  <c r="L256" i="1"/>
  <c r="O256" i="1" s="1"/>
  <c r="Q256" i="1" s="1"/>
  <c r="K256" i="1"/>
  <c r="J256" i="1"/>
  <c r="U255" i="1"/>
  <c r="T255" i="1"/>
  <c r="Q255" i="1"/>
  <c r="P255" i="1"/>
  <c r="O255" i="1"/>
  <c r="K255" i="1"/>
  <c r="L255" i="1" s="1"/>
  <c r="M255" i="1" s="1"/>
  <c r="J255" i="1"/>
  <c r="P254" i="1"/>
  <c r="K254" i="1"/>
  <c r="J254" i="1"/>
  <c r="P253" i="1"/>
  <c r="L253" i="1"/>
  <c r="K253" i="1"/>
  <c r="U253" i="1" s="1"/>
  <c r="J253" i="1"/>
  <c r="U252" i="1"/>
  <c r="T252" i="1"/>
  <c r="P252" i="1"/>
  <c r="L252" i="1"/>
  <c r="O252" i="1" s="1"/>
  <c r="Q252" i="1" s="1"/>
  <c r="K252" i="1"/>
  <c r="J252" i="1"/>
  <c r="U251" i="1"/>
  <c r="T251" i="1"/>
  <c r="P251" i="1"/>
  <c r="K251" i="1"/>
  <c r="L251" i="1" s="1"/>
  <c r="J251" i="1"/>
  <c r="P250" i="1"/>
  <c r="K250" i="1"/>
  <c r="J250" i="1"/>
  <c r="P249" i="1"/>
  <c r="L249" i="1"/>
  <c r="K249" i="1"/>
  <c r="U249" i="1" s="1"/>
  <c r="J249" i="1"/>
  <c r="U248" i="1"/>
  <c r="T248" i="1"/>
  <c r="R248" i="1"/>
  <c r="P248" i="1"/>
  <c r="L248" i="1"/>
  <c r="O248" i="1" s="1"/>
  <c r="Q248" i="1" s="1"/>
  <c r="K248" i="1"/>
  <c r="J248" i="1"/>
  <c r="U247" i="1"/>
  <c r="T247" i="1"/>
  <c r="P247" i="1"/>
  <c r="O247" i="1"/>
  <c r="S247" i="1" s="1"/>
  <c r="N247" i="1"/>
  <c r="K247" i="1"/>
  <c r="L247" i="1" s="1"/>
  <c r="M247" i="1" s="1"/>
  <c r="J247" i="1"/>
  <c r="P246" i="1"/>
  <c r="K246" i="1"/>
  <c r="J246" i="1"/>
  <c r="P245" i="1"/>
  <c r="L245" i="1"/>
  <c r="K245" i="1"/>
  <c r="U245" i="1" s="1"/>
  <c r="J245" i="1"/>
  <c r="U244" i="1"/>
  <c r="T244" i="1"/>
  <c r="P244" i="1"/>
  <c r="L244" i="1"/>
  <c r="O244" i="1" s="1"/>
  <c r="Q244" i="1" s="1"/>
  <c r="K244" i="1"/>
  <c r="J244" i="1"/>
  <c r="U243" i="1"/>
  <c r="T243" i="1"/>
  <c r="P243" i="1"/>
  <c r="K243" i="1"/>
  <c r="L243" i="1" s="1"/>
  <c r="M243" i="1" s="1"/>
  <c r="J243" i="1"/>
  <c r="P242" i="1"/>
  <c r="K242" i="1"/>
  <c r="U242" i="1" s="1"/>
  <c r="J242" i="1"/>
  <c r="P241" i="1"/>
  <c r="M241" i="1"/>
  <c r="L241" i="1"/>
  <c r="K241" i="1"/>
  <c r="U241" i="1" s="1"/>
  <c r="J241" i="1"/>
  <c r="U240" i="1"/>
  <c r="T240" i="1"/>
  <c r="P240" i="1"/>
  <c r="L240" i="1"/>
  <c r="K240" i="1"/>
  <c r="J240" i="1"/>
  <c r="U239" i="1"/>
  <c r="T239" i="1"/>
  <c r="P239" i="1"/>
  <c r="O239" i="1"/>
  <c r="K239" i="1"/>
  <c r="L239" i="1" s="1"/>
  <c r="M239" i="1" s="1"/>
  <c r="J239" i="1"/>
  <c r="P238" i="1"/>
  <c r="K238" i="1"/>
  <c r="U238" i="1" s="1"/>
  <c r="J238" i="1"/>
  <c r="P237" i="1"/>
  <c r="M237" i="1"/>
  <c r="L237" i="1"/>
  <c r="K237" i="1"/>
  <c r="U237" i="1" s="1"/>
  <c r="J237" i="1"/>
  <c r="U236" i="1"/>
  <c r="T236" i="1"/>
  <c r="P236" i="1"/>
  <c r="L236" i="1"/>
  <c r="K236" i="1"/>
  <c r="J236" i="1"/>
  <c r="U235" i="1"/>
  <c r="T235" i="1"/>
  <c r="P235" i="1"/>
  <c r="N235" i="1"/>
  <c r="K235" i="1"/>
  <c r="L235" i="1" s="1"/>
  <c r="J235" i="1"/>
  <c r="P234" i="1"/>
  <c r="K234" i="1"/>
  <c r="U234" i="1" s="1"/>
  <c r="J234" i="1"/>
  <c r="P233" i="1"/>
  <c r="L233" i="1"/>
  <c r="K233" i="1"/>
  <c r="U233" i="1" s="1"/>
  <c r="J233" i="1"/>
  <c r="U232" i="1"/>
  <c r="T232" i="1"/>
  <c r="P232" i="1"/>
  <c r="L232" i="1"/>
  <c r="K232" i="1"/>
  <c r="J232" i="1"/>
  <c r="U231" i="1"/>
  <c r="T231" i="1"/>
  <c r="P231" i="1"/>
  <c r="K231" i="1"/>
  <c r="L231" i="1" s="1"/>
  <c r="J231" i="1"/>
  <c r="P230" i="1"/>
  <c r="K230" i="1"/>
  <c r="U230" i="1" s="1"/>
  <c r="J230" i="1"/>
  <c r="P229" i="1"/>
  <c r="K229" i="1"/>
  <c r="J229" i="1"/>
  <c r="P228" i="1"/>
  <c r="L228" i="1"/>
  <c r="K228" i="1"/>
  <c r="U228" i="1" s="1"/>
  <c r="J228" i="1"/>
  <c r="U227" i="1"/>
  <c r="T227" i="1"/>
  <c r="P227" i="1"/>
  <c r="O227" i="1"/>
  <c r="N227" i="1"/>
  <c r="K227" i="1"/>
  <c r="L227" i="1" s="1"/>
  <c r="M227" i="1" s="1"/>
  <c r="J227" i="1"/>
  <c r="P226" i="1"/>
  <c r="L226" i="1"/>
  <c r="O226" i="1" s="1"/>
  <c r="K226" i="1"/>
  <c r="U226" i="1" s="1"/>
  <c r="J226" i="1"/>
  <c r="P225" i="1"/>
  <c r="L225" i="1"/>
  <c r="K225" i="1"/>
  <c r="J225" i="1"/>
  <c r="P224" i="1"/>
  <c r="K224" i="1"/>
  <c r="U224" i="1" s="1"/>
  <c r="J224" i="1"/>
  <c r="U223" i="1"/>
  <c r="T223" i="1"/>
  <c r="S223" i="1"/>
  <c r="R223" i="1"/>
  <c r="Q223" i="1"/>
  <c r="P223" i="1"/>
  <c r="O223" i="1"/>
  <c r="N223" i="1"/>
  <c r="K223" i="1"/>
  <c r="L223" i="1" s="1"/>
  <c r="M223" i="1" s="1"/>
  <c r="J223" i="1"/>
  <c r="P222" i="1"/>
  <c r="K222" i="1"/>
  <c r="J222" i="1"/>
  <c r="P221" i="1"/>
  <c r="O221" i="1"/>
  <c r="M221" i="1"/>
  <c r="L221" i="1"/>
  <c r="N221" i="1" s="1"/>
  <c r="K221" i="1"/>
  <c r="J221" i="1"/>
  <c r="T220" i="1"/>
  <c r="P220" i="1"/>
  <c r="L220" i="1"/>
  <c r="K220" i="1"/>
  <c r="U220" i="1" s="1"/>
  <c r="J220" i="1"/>
  <c r="U219" i="1"/>
  <c r="T219" i="1"/>
  <c r="S219" i="1"/>
  <c r="R219" i="1"/>
  <c r="P219" i="1"/>
  <c r="Q219" i="1" s="1"/>
  <c r="O219" i="1"/>
  <c r="N219" i="1"/>
  <c r="K219" i="1"/>
  <c r="L219" i="1" s="1"/>
  <c r="M219" i="1" s="1"/>
  <c r="J219" i="1"/>
  <c r="P218" i="1"/>
  <c r="K218" i="1"/>
  <c r="J218" i="1"/>
  <c r="P217" i="1"/>
  <c r="L217" i="1"/>
  <c r="N217" i="1" s="1"/>
  <c r="K217" i="1"/>
  <c r="J217" i="1"/>
  <c r="P216" i="1"/>
  <c r="K216" i="1"/>
  <c r="J216" i="1"/>
  <c r="U215" i="1"/>
  <c r="T215" i="1"/>
  <c r="S215" i="1"/>
  <c r="R215" i="1"/>
  <c r="P215" i="1"/>
  <c r="O215" i="1"/>
  <c r="Q215" i="1" s="1"/>
  <c r="N215" i="1"/>
  <c r="K215" i="1"/>
  <c r="L215" i="1" s="1"/>
  <c r="M215" i="1" s="1"/>
  <c r="J215" i="1"/>
  <c r="T214" i="1"/>
  <c r="P214" i="1"/>
  <c r="O214" i="1"/>
  <c r="L214" i="1"/>
  <c r="N214" i="1" s="1"/>
  <c r="K214" i="1"/>
  <c r="U214" i="1" s="1"/>
  <c r="J214" i="1"/>
  <c r="P213" i="1"/>
  <c r="L213" i="1"/>
  <c r="N213" i="1" s="1"/>
  <c r="K213" i="1"/>
  <c r="J213" i="1"/>
  <c r="P212" i="1"/>
  <c r="K212" i="1"/>
  <c r="J212" i="1"/>
  <c r="U211" i="1"/>
  <c r="T211" i="1"/>
  <c r="P211" i="1"/>
  <c r="K211" i="1"/>
  <c r="L211" i="1" s="1"/>
  <c r="M211" i="1" s="1"/>
  <c r="J211" i="1"/>
  <c r="T210" i="1"/>
  <c r="Q210" i="1"/>
  <c r="P210" i="1"/>
  <c r="O210" i="1"/>
  <c r="N210" i="1"/>
  <c r="L210" i="1"/>
  <c r="M210" i="1" s="1"/>
  <c r="K210" i="1"/>
  <c r="U210" i="1" s="1"/>
  <c r="J210" i="1"/>
  <c r="P209" i="1"/>
  <c r="K209" i="1"/>
  <c r="J209" i="1"/>
  <c r="U208" i="1"/>
  <c r="T208" i="1"/>
  <c r="P208" i="1"/>
  <c r="L208" i="1"/>
  <c r="K208" i="1"/>
  <c r="J208" i="1"/>
  <c r="U207" i="1"/>
  <c r="T207" i="1"/>
  <c r="P207" i="1"/>
  <c r="K207" i="1"/>
  <c r="L207" i="1" s="1"/>
  <c r="J207" i="1"/>
  <c r="T206" i="1"/>
  <c r="P206" i="1"/>
  <c r="K206" i="1"/>
  <c r="U206" i="1" s="1"/>
  <c r="J206" i="1"/>
  <c r="P205" i="1"/>
  <c r="L205" i="1"/>
  <c r="K205" i="1"/>
  <c r="J205" i="1"/>
  <c r="P204" i="1"/>
  <c r="K204" i="1"/>
  <c r="U204" i="1" s="1"/>
  <c r="J204" i="1"/>
  <c r="U203" i="1"/>
  <c r="T203" i="1"/>
  <c r="S203" i="1"/>
  <c r="R203" i="1"/>
  <c r="P203" i="1"/>
  <c r="Q203" i="1" s="1"/>
  <c r="O203" i="1"/>
  <c r="N203" i="1"/>
  <c r="K203" i="1"/>
  <c r="L203" i="1" s="1"/>
  <c r="M203" i="1" s="1"/>
  <c r="J203" i="1"/>
  <c r="P202" i="1"/>
  <c r="L202" i="1"/>
  <c r="K202" i="1"/>
  <c r="U202" i="1" s="1"/>
  <c r="J202" i="1"/>
  <c r="P201" i="1"/>
  <c r="K201" i="1"/>
  <c r="J201" i="1"/>
  <c r="P200" i="1"/>
  <c r="K200" i="1"/>
  <c r="J200" i="1"/>
  <c r="U199" i="1"/>
  <c r="T199" i="1"/>
  <c r="P199" i="1"/>
  <c r="K199" i="1"/>
  <c r="L199" i="1" s="1"/>
  <c r="M199" i="1" s="1"/>
  <c r="J199" i="1"/>
  <c r="P198" i="1"/>
  <c r="K198" i="1"/>
  <c r="U198" i="1" s="1"/>
  <c r="J198" i="1"/>
  <c r="P197" i="1"/>
  <c r="K197" i="1"/>
  <c r="J197" i="1"/>
  <c r="U196" i="1"/>
  <c r="T196" i="1"/>
  <c r="P196" i="1"/>
  <c r="L196" i="1"/>
  <c r="M196" i="1" s="1"/>
  <c r="K196" i="1"/>
  <c r="J196" i="1"/>
  <c r="U195" i="1"/>
  <c r="T195" i="1"/>
  <c r="Q195" i="1"/>
  <c r="P195" i="1"/>
  <c r="O195" i="1"/>
  <c r="N195" i="1"/>
  <c r="K195" i="1"/>
  <c r="L195" i="1" s="1"/>
  <c r="M195" i="1" s="1"/>
  <c r="J195" i="1"/>
  <c r="P194" i="1"/>
  <c r="K194" i="1"/>
  <c r="U194" i="1" s="1"/>
  <c r="J194" i="1"/>
  <c r="S193" i="1"/>
  <c r="R193" i="1"/>
  <c r="P193" i="1"/>
  <c r="O193" i="1"/>
  <c r="L193" i="1"/>
  <c r="N193" i="1" s="1"/>
  <c r="K193" i="1"/>
  <c r="J193" i="1"/>
  <c r="P192" i="1"/>
  <c r="K192" i="1"/>
  <c r="J192" i="1"/>
  <c r="U191" i="1"/>
  <c r="P191" i="1"/>
  <c r="K191" i="1"/>
  <c r="L191" i="1" s="1"/>
  <c r="M191" i="1" s="1"/>
  <c r="J191" i="1"/>
  <c r="U190" i="1"/>
  <c r="T190" i="1"/>
  <c r="S190" i="1"/>
  <c r="R190" i="1"/>
  <c r="P190" i="1"/>
  <c r="Q190" i="1" s="1"/>
  <c r="O190" i="1"/>
  <c r="L190" i="1"/>
  <c r="N190" i="1" s="1"/>
  <c r="K190" i="1"/>
  <c r="J190" i="1"/>
  <c r="P189" i="1"/>
  <c r="K189" i="1"/>
  <c r="J189" i="1"/>
  <c r="P188" i="1"/>
  <c r="K188" i="1"/>
  <c r="U188" i="1" s="1"/>
  <c r="J188" i="1"/>
  <c r="U187" i="1"/>
  <c r="T187" i="1"/>
  <c r="P187" i="1"/>
  <c r="L187" i="1"/>
  <c r="M187" i="1" s="1"/>
  <c r="K187" i="1"/>
  <c r="J187" i="1"/>
  <c r="P186" i="1"/>
  <c r="O186" i="1"/>
  <c r="M186" i="1"/>
  <c r="L186" i="1"/>
  <c r="N186" i="1" s="1"/>
  <c r="K186" i="1"/>
  <c r="U186" i="1" s="1"/>
  <c r="J186" i="1"/>
  <c r="P185" i="1"/>
  <c r="K185" i="1"/>
  <c r="U185" i="1" s="1"/>
  <c r="J185" i="1"/>
  <c r="U184" i="1"/>
  <c r="T184" i="1"/>
  <c r="S184" i="1"/>
  <c r="P184" i="1"/>
  <c r="L184" i="1"/>
  <c r="O184" i="1" s="1"/>
  <c r="K184" i="1"/>
  <c r="J184" i="1"/>
  <c r="U183" i="1"/>
  <c r="T183" i="1"/>
  <c r="Q183" i="1"/>
  <c r="P183" i="1"/>
  <c r="O183" i="1"/>
  <c r="N183" i="1"/>
  <c r="L183" i="1"/>
  <c r="M183" i="1" s="1"/>
  <c r="K183" i="1"/>
  <c r="J183" i="1"/>
  <c r="P182" i="1"/>
  <c r="L182" i="1"/>
  <c r="K182" i="1"/>
  <c r="U182" i="1" s="1"/>
  <c r="J182" i="1"/>
  <c r="T181" i="1"/>
  <c r="P181" i="1"/>
  <c r="K181" i="1"/>
  <c r="U181" i="1" s="1"/>
  <c r="J181" i="1"/>
  <c r="T180" i="1"/>
  <c r="P180" i="1"/>
  <c r="K180" i="1"/>
  <c r="L180" i="1" s="1"/>
  <c r="J180" i="1"/>
  <c r="P179" i="1"/>
  <c r="K179" i="1"/>
  <c r="J179" i="1"/>
  <c r="U178" i="1"/>
  <c r="T178" i="1"/>
  <c r="P178" i="1"/>
  <c r="L178" i="1"/>
  <c r="O178" i="1" s="1"/>
  <c r="K178" i="1"/>
  <c r="J178" i="1"/>
  <c r="T177" i="1"/>
  <c r="P177" i="1"/>
  <c r="K177" i="1"/>
  <c r="U177" i="1" s="1"/>
  <c r="J177" i="1"/>
  <c r="P176" i="1"/>
  <c r="O176" i="1"/>
  <c r="M176" i="1"/>
  <c r="L176" i="1"/>
  <c r="N176" i="1" s="1"/>
  <c r="K176" i="1"/>
  <c r="U176" i="1" s="1"/>
  <c r="J176" i="1"/>
  <c r="P175" i="1"/>
  <c r="K175" i="1"/>
  <c r="U175" i="1" s="1"/>
  <c r="J175" i="1"/>
  <c r="U174" i="1"/>
  <c r="T174" i="1"/>
  <c r="P174" i="1"/>
  <c r="K174" i="1"/>
  <c r="L174" i="1" s="1"/>
  <c r="J174" i="1"/>
  <c r="T173" i="1"/>
  <c r="P173" i="1"/>
  <c r="O173" i="1"/>
  <c r="N173" i="1"/>
  <c r="M173" i="1"/>
  <c r="L173" i="1"/>
  <c r="K173" i="1"/>
  <c r="U173" i="1" s="1"/>
  <c r="J173" i="1"/>
  <c r="T172" i="1"/>
  <c r="P172" i="1"/>
  <c r="L172" i="1"/>
  <c r="K172" i="1"/>
  <c r="U172" i="1" s="1"/>
  <c r="J172" i="1"/>
  <c r="U171" i="1"/>
  <c r="T171" i="1"/>
  <c r="P171" i="1"/>
  <c r="K171" i="1"/>
  <c r="L171" i="1" s="1"/>
  <c r="J171" i="1"/>
  <c r="U170" i="1"/>
  <c r="T170" i="1"/>
  <c r="S170" i="1"/>
  <c r="Q170" i="1"/>
  <c r="P170" i="1"/>
  <c r="O170" i="1"/>
  <c r="R170" i="1" s="1"/>
  <c r="L170" i="1"/>
  <c r="N170" i="1" s="1"/>
  <c r="K170" i="1"/>
  <c r="J170" i="1"/>
  <c r="P169" i="1"/>
  <c r="K169" i="1"/>
  <c r="J169" i="1"/>
  <c r="U168" i="1"/>
  <c r="P168" i="1"/>
  <c r="L168" i="1"/>
  <c r="O168" i="1" s="1"/>
  <c r="K168" i="1"/>
  <c r="T168" i="1" s="1"/>
  <c r="J168" i="1"/>
  <c r="U167" i="1"/>
  <c r="P167" i="1"/>
  <c r="K167" i="1"/>
  <c r="J167" i="1"/>
  <c r="T166" i="1"/>
  <c r="P166" i="1"/>
  <c r="L166" i="1"/>
  <c r="O166" i="1" s="1"/>
  <c r="K166" i="1"/>
  <c r="U166" i="1" s="1"/>
  <c r="J166" i="1"/>
  <c r="P165" i="1"/>
  <c r="L165" i="1"/>
  <c r="K165" i="1"/>
  <c r="J165" i="1"/>
  <c r="U164" i="1"/>
  <c r="T164" i="1"/>
  <c r="P164" i="1"/>
  <c r="M164" i="1"/>
  <c r="K164" i="1"/>
  <c r="L164" i="1" s="1"/>
  <c r="J164" i="1"/>
  <c r="U163" i="1"/>
  <c r="P163" i="1"/>
  <c r="O163" i="1"/>
  <c r="S163" i="1" s="1"/>
  <c r="N163" i="1"/>
  <c r="L163" i="1"/>
  <c r="M163" i="1" s="1"/>
  <c r="K163" i="1"/>
  <c r="T163" i="1" s="1"/>
  <c r="J163" i="1"/>
  <c r="T162" i="1"/>
  <c r="P162" i="1"/>
  <c r="K162" i="1"/>
  <c r="U162" i="1" s="1"/>
  <c r="J162" i="1"/>
  <c r="T161" i="1"/>
  <c r="P161" i="1"/>
  <c r="K161" i="1"/>
  <c r="J161" i="1"/>
  <c r="U160" i="1"/>
  <c r="T160" i="1"/>
  <c r="S160" i="1"/>
  <c r="R160" i="1"/>
  <c r="P160" i="1"/>
  <c r="O160" i="1"/>
  <c r="Q160" i="1" s="1"/>
  <c r="N160" i="1"/>
  <c r="L160" i="1"/>
  <c r="M160" i="1" s="1"/>
  <c r="K160" i="1"/>
  <c r="J160" i="1"/>
  <c r="P159" i="1"/>
  <c r="K159" i="1"/>
  <c r="J159" i="1"/>
  <c r="P158" i="1"/>
  <c r="K158" i="1"/>
  <c r="J158" i="1"/>
  <c r="T157" i="1"/>
  <c r="P157" i="1"/>
  <c r="L157" i="1"/>
  <c r="K157" i="1"/>
  <c r="U157" i="1" s="1"/>
  <c r="J157" i="1"/>
  <c r="U156" i="1"/>
  <c r="T156" i="1"/>
  <c r="R156" i="1"/>
  <c r="P156" i="1"/>
  <c r="O156" i="1"/>
  <c r="N156" i="1"/>
  <c r="L156" i="1"/>
  <c r="M156" i="1" s="1"/>
  <c r="K156" i="1"/>
  <c r="J156" i="1"/>
  <c r="P155" i="1"/>
  <c r="K155" i="1"/>
  <c r="J155" i="1"/>
  <c r="P154" i="1"/>
  <c r="K154" i="1"/>
  <c r="J154" i="1"/>
  <c r="U153" i="1"/>
  <c r="T153" i="1"/>
  <c r="P153" i="1"/>
  <c r="O153" i="1"/>
  <c r="S153" i="1" s="1"/>
  <c r="N153" i="1"/>
  <c r="L153" i="1"/>
  <c r="M153" i="1" s="1"/>
  <c r="K153" i="1"/>
  <c r="J153" i="1"/>
  <c r="S152" i="1"/>
  <c r="P152" i="1"/>
  <c r="O152" i="1"/>
  <c r="N152" i="1"/>
  <c r="M152" i="1"/>
  <c r="L152" i="1"/>
  <c r="K152" i="1"/>
  <c r="J152" i="1"/>
  <c r="P151" i="1"/>
  <c r="L151" i="1"/>
  <c r="M151" i="1" s="1"/>
  <c r="K151" i="1"/>
  <c r="J151" i="1"/>
  <c r="U150" i="1"/>
  <c r="T150" i="1"/>
  <c r="P150" i="1"/>
  <c r="N150" i="1"/>
  <c r="K150" i="1"/>
  <c r="L150" i="1" s="1"/>
  <c r="J150" i="1"/>
  <c r="U149" i="1"/>
  <c r="T149" i="1"/>
  <c r="R149" i="1"/>
  <c r="P149" i="1"/>
  <c r="Q149" i="1" s="1"/>
  <c r="O149" i="1"/>
  <c r="S149" i="1" s="1"/>
  <c r="N149" i="1"/>
  <c r="L149" i="1"/>
  <c r="M149" i="1" s="1"/>
  <c r="K149" i="1"/>
  <c r="J149" i="1"/>
  <c r="S148" i="1"/>
  <c r="P148" i="1"/>
  <c r="O148" i="1"/>
  <c r="L148" i="1"/>
  <c r="N148" i="1" s="1"/>
  <c r="K148" i="1"/>
  <c r="J148" i="1"/>
  <c r="P147" i="1"/>
  <c r="L147" i="1"/>
  <c r="K147" i="1"/>
  <c r="J147" i="1"/>
  <c r="U146" i="1"/>
  <c r="T146" i="1"/>
  <c r="P146" i="1"/>
  <c r="K146" i="1"/>
  <c r="L146" i="1" s="1"/>
  <c r="J146" i="1"/>
  <c r="U145" i="1"/>
  <c r="T145" i="1"/>
  <c r="P145" i="1"/>
  <c r="L145" i="1"/>
  <c r="K145" i="1"/>
  <c r="J145" i="1"/>
  <c r="P144" i="1"/>
  <c r="K144" i="1"/>
  <c r="J144" i="1"/>
  <c r="T143" i="1"/>
  <c r="P143" i="1"/>
  <c r="K143" i="1"/>
  <c r="U143" i="1" s="1"/>
  <c r="J143" i="1"/>
  <c r="P142" i="1"/>
  <c r="K142" i="1"/>
  <c r="L142" i="1" s="1"/>
  <c r="J142" i="1"/>
  <c r="U141" i="1"/>
  <c r="T141" i="1"/>
  <c r="R141" i="1"/>
  <c r="Q141" i="1"/>
  <c r="P141" i="1"/>
  <c r="O141" i="1"/>
  <c r="S141" i="1" s="1"/>
  <c r="N141" i="1"/>
  <c r="L141" i="1"/>
  <c r="M141" i="1" s="1"/>
  <c r="K141" i="1"/>
  <c r="J141" i="1"/>
  <c r="P140" i="1"/>
  <c r="L140" i="1"/>
  <c r="K140" i="1"/>
  <c r="J140" i="1"/>
  <c r="T139" i="1"/>
  <c r="P139" i="1"/>
  <c r="K139" i="1"/>
  <c r="U139" i="1" s="1"/>
  <c r="J139" i="1"/>
  <c r="P138" i="1"/>
  <c r="N138" i="1"/>
  <c r="K138" i="1"/>
  <c r="L138" i="1" s="1"/>
  <c r="J138" i="1"/>
  <c r="U137" i="1"/>
  <c r="T137" i="1"/>
  <c r="P137" i="1"/>
  <c r="L137" i="1"/>
  <c r="M137" i="1" s="1"/>
  <c r="K137" i="1"/>
  <c r="J137" i="1"/>
  <c r="P136" i="1"/>
  <c r="O136" i="1"/>
  <c r="N136" i="1"/>
  <c r="L136" i="1"/>
  <c r="M136" i="1" s="1"/>
  <c r="K136" i="1"/>
  <c r="U136" i="1" s="1"/>
  <c r="J136" i="1"/>
  <c r="P135" i="1"/>
  <c r="L135" i="1"/>
  <c r="M135" i="1" s="1"/>
  <c r="K135" i="1"/>
  <c r="U135" i="1" s="1"/>
  <c r="J135" i="1"/>
  <c r="U134" i="1"/>
  <c r="T134" i="1"/>
  <c r="P134" i="1"/>
  <c r="N134" i="1"/>
  <c r="L134" i="1"/>
  <c r="K134" i="1"/>
  <c r="J134" i="1"/>
  <c r="U133" i="1"/>
  <c r="T133" i="1"/>
  <c r="P133" i="1"/>
  <c r="N133" i="1"/>
  <c r="L133" i="1"/>
  <c r="M133" i="1" s="1"/>
  <c r="K133" i="1"/>
  <c r="J133" i="1"/>
  <c r="P132" i="1"/>
  <c r="L132" i="1"/>
  <c r="O132" i="1" s="1"/>
  <c r="K132" i="1"/>
  <c r="U132" i="1" s="1"/>
  <c r="J132" i="1"/>
  <c r="P131" i="1"/>
  <c r="L131" i="1"/>
  <c r="K131" i="1"/>
  <c r="U131" i="1" s="1"/>
  <c r="J131" i="1"/>
  <c r="P130" i="1"/>
  <c r="K130" i="1"/>
  <c r="U130" i="1" s="1"/>
  <c r="J130" i="1"/>
  <c r="U129" i="1"/>
  <c r="T129" i="1"/>
  <c r="S129" i="1"/>
  <c r="R129" i="1"/>
  <c r="Q129" i="1"/>
  <c r="P129" i="1"/>
  <c r="O129" i="1"/>
  <c r="N129" i="1"/>
  <c r="L129" i="1"/>
  <c r="M129" i="1" s="1"/>
  <c r="K129" i="1"/>
  <c r="J129" i="1"/>
  <c r="P128" i="1"/>
  <c r="K128" i="1"/>
  <c r="L128" i="1" s="1"/>
  <c r="J128" i="1"/>
  <c r="U127" i="1"/>
  <c r="P127" i="1"/>
  <c r="K127" i="1"/>
  <c r="T127" i="1" s="1"/>
  <c r="J127" i="1"/>
  <c r="U126" i="1"/>
  <c r="T126" i="1"/>
  <c r="P126" i="1"/>
  <c r="N126" i="1"/>
  <c r="L126" i="1"/>
  <c r="K126" i="1"/>
  <c r="J126" i="1"/>
  <c r="U125" i="1"/>
  <c r="T125" i="1"/>
  <c r="P125" i="1"/>
  <c r="L125" i="1"/>
  <c r="N125" i="1" s="1"/>
  <c r="K125" i="1"/>
  <c r="J125" i="1"/>
  <c r="T124" i="1"/>
  <c r="P124" i="1"/>
  <c r="L124" i="1"/>
  <c r="O124" i="1" s="1"/>
  <c r="K124" i="1"/>
  <c r="U124" i="1" s="1"/>
  <c r="J124" i="1"/>
  <c r="U123" i="1"/>
  <c r="T123" i="1"/>
  <c r="R123" i="1"/>
  <c r="P123" i="1"/>
  <c r="O123" i="1"/>
  <c r="N123" i="1"/>
  <c r="M123" i="1"/>
  <c r="L123" i="1"/>
  <c r="K123" i="1"/>
  <c r="J123" i="1"/>
  <c r="P122" i="1"/>
  <c r="K122" i="1"/>
  <c r="J122" i="1"/>
  <c r="U121" i="1"/>
  <c r="T121" i="1"/>
  <c r="P121" i="1"/>
  <c r="L121" i="1"/>
  <c r="O121" i="1" s="1"/>
  <c r="K121" i="1"/>
  <c r="J121" i="1"/>
  <c r="T120" i="1"/>
  <c r="P120" i="1"/>
  <c r="K120" i="1"/>
  <c r="U120" i="1" s="1"/>
  <c r="J120" i="1"/>
  <c r="P119" i="1"/>
  <c r="N119" i="1"/>
  <c r="L119" i="1"/>
  <c r="K119" i="1"/>
  <c r="J119" i="1"/>
  <c r="U118" i="1"/>
  <c r="P118" i="1"/>
  <c r="K118" i="1"/>
  <c r="T118" i="1" s="1"/>
  <c r="J118" i="1"/>
  <c r="U117" i="1"/>
  <c r="T117" i="1"/>
  <c r="R117" i="1"/>
  <c r="Q117" i="1"/>
  <c r="P117" i="1"/>
  <c r="O117" i="1"/>
  <c r="S117" i="1" s="1"/>
  <c r="N117" i="1"/>
  <c r="M117" i="1"/>
  <c r="L117" i="1"/>
  <c r="K117" i="1"/>
  <c r="J117" i="1"/>
  <c r="P116" i="1"/>
  <c r="L116" i="1"/>
  <c r="N116" i="1" s="1"/>
  <c r="K116" i="1"/>
  <c r="U116" i="1" s="1"/>
  <c r="J116" i="1"/>
  <c r="P115" i="1"/>
  <c r="K115" i="1"/>
  <c r="U115" i="1" s="1"/>
  <c r="J115" i="1"/>
  <c r="U114" i="1"/>
  <c r="T114" i="1"/>
  <c r="P114" i="1"/>
  <c r="L114" i="1"/>
  <c r="M114" i="1" s="1"/>
  <c r="K114" i="1"/>
  <c r="J114" i="1"/>
  <c r="T113" i="1"/>
  <c r="P113" i="1"/>
  <c r="O113" i="1"/>
  <c r="N113" i="1"/>
  <c r="L113" i="1"/>
  <c r="M113" i="1" s="1"/>
  <c r="K113" i="1"/>
  <c r="U113" i="1" s="1"/>
  <c r="J113" i="1"/>
  <c r="P112" i="1"/>
  <c r="L112" i="1"/>
  <c r="K112" i="1"/>
  <c r="U112" i="1" s="1"/>
  <c r="J112" i="1"/>
  <c r="U111" i="1"/>
  <c r="T111" i="1"/>
  <c r="P111" i="1"/>
  <c r="L111" i="1"/>
  <c r="O111" i="1" s="1"/>
  <c r="K111" i="1"/>
  <c r="J111" i="1"/>
  <c r="U110" i="1"/>
  <c r="T110" i="1"/>
  <c r="S110" i="1"/>
  <c r="R110" i="1"/>
  <c r="P110" i="1"/>
  <c r="Q110" i="1" s="1"/>
  <c r="O110" i="1"/>
  <c r="N110" i="1"/>
  <c r="L110" i="1"/>
  <c r="M110" i="1" s="1"/>
  <c r="K110" i="1"/>
  <c r="J110" i="1"/>
  <c r="P109" i="1"/>
  <c r="N109" i="1"/>
  <c r="L109" i="1"/>
  <c r="K109" i="1"/>
  <c r="J109" i="1"/>
  <c r="T108" i="1"/>
  <c r="P108" i="1"/>
  <c r="L108" i="1"/>
  <c r="O108" i="1" s="1"/>
  <c r="K108" i="1"/>
  <c r="U108" i="1" s="1"/>
  <c r="J108" i="1"/>
  <c r="U107" i="1"/>
  <c r="T107" i="1"/>
  <c r="P107" i="1"/>
  <c r="K107" i="1"/>
  <c r="L107" i="1" s="1"/>
  <c r="J107" i="1"/>
  <c r="P106" i="1"/>
  <c r="N106" i="1"/>
  <c r="L106" i="1"/>
  <c r="K106" i="1"/>
  <c r="U106" i="1" s="1"/>
  <c r="J106" i="1"/>
  <c r="P105" i="1"/>
  <c r="K105" i="1"/>
  <c r="J105" i="1"/>
  <c r="T104" i="1"/>
  <c r="P104" i="1"/>
  <c r="K104" i="1"/>
  <c r="U104" i="1" s="1"/>
  <c r="J104" i="1"/>
  <c r="U103" i="1"/>
  <c r="R103" i="1"/>
  <c r="P103" i="1"/>
  <c r="O103" i="1"/>
  <c r="N103" i="1"/>
  <c r="L103" i="1"/>
  <c r="M103" i="1" s="1"/>
  <c r="K103" i="1"/>
  <c r="T103" i="1" s="1"/>
  <c r="J103" i="1"/>
  <c r="P102" i="1"/>
  <c r="L102" i="1"/>
  <c r="K102" i="1"/>
  <c r="U102" i="1" s="1"/>
  <c r="J102" i="1"/>
  <c r="U101" i="1"/>
  <c r="P101" i="1"/>
  <c r="K101" i="1"/>
  <c r="T101" i="1" s="1"/>
  <c r="J101" i="1"/>
  <c r="T100" i="1"/>
  <c r="S100" i="1"/>
  <c r="R100" i="1"/>
  <c r="Q100" i="1"/>
  <c r="P100" i="1"/>
  <c r="O100" i="1"/>
  <c r="N100" i="1"/>
  <c r="M100" i="1"/>
  <c r="L100" i="1"/>
  <c r="K100" i="1"/>
  <c r="U100" i="1" s="1"/>
  <c r="J100" i="1"/>
  <c r="P99" i="1"/>
  <c r="K99" i="1"/>
  <c r="J99" i="1"/>
  <c r="U98" i="1"/>
  <c r="P98" i="1"/>
  <c r="K98" i="1"/>
  <c r="T98" i="1" s="1"/>
  <c r="J98" i="1"/>
  <c r="U97" i="1"/>
  <c r="T97" i="1"/>
  <c r="P97" i="1"/>
  <c r="K97" i="1"/>
  <c r="L97" i="1" s="1"/>
  <c r="J97" i="1"/>
  <c r="U96" i="1"/>
  <c r="T96" i="1"/>
  <c r="P96" i="1"/>
  <c r="O96" i="1"/>
  <c r="N96" i="1"/>
  <c r="M96" i="1"/>
  <c r="L96" i="1"/>
  <c r="K96" i="1"/>
  <c r="J96" i="1"/>
  <c r="P95" i="1"/>
  <c r="K95" i="1"/>
  <c r="J95" i="1"/>
  <c r="U94" i="1"/>
  <c r="P94" i="1"/>
  <c r="K94" i="1"/>
  <c r="T94" i="1" s="1"/>
  <c r="J94" i="1"/>
  <c r="U93" i="1"/>
  <c r="T93" i="1"/>
  <c r="P93" i="1"/>
  <c r="K93" i="1"/>
  <c r="L93" i="1" s="1"/>
  <c r="J93" i="1"/>
  <c r="U92" i="1"/>
  <c r="T92" i="1"/>
  <c r="P92" i="1"/>
  <c r="O92" i="1"/>
  <c r="N92" i="1"/>
  <c r="M92" i="1"/>
  <c r="L92" i="1"/>
  <c r="K92" i="1"/>
  <c r="J92" i="1"/>
  <c r="P91" i="1"/>
  <c r="L91" i="1"/>
  <c r="K91" i="1"/>
  <c r="J91" i="1"/>
  <c r="U90" i="1"/>
  <c r="P90" i="1"/>
  <c r="K90" i="1"/>
  <c r="T90" i="1" s="1"/>
  <c r="J90" i="1"/>
  <c r="U89" i="1"/>
  <c r="T89" i="1"/>
  <c r="P89" i="1"/>
  <c r="K89" i="1"/>
  <c r="L89" i="1" s="1"/>
  <c r="J89" i="1"/>
  <c r="U88" i="1"/>
  <c r="T88" i="1"/>
  <c r="R88" i="1"/>
  <c r="P88" i="1"/>
  <c r="O88" i="1"/>
  <c r="N88" i="1"/>
  <c r="M88" i="1"/>
  <c r="L88" i="1"/>
  <c r="K88" i="1"/>
  <c r="J88" i="1"/>
  <c r="P87" i="1"/>
  <c r="L87" i="1"/>
  <c r="K87" i="1"/>
  <c r="J87" i="1"/>
  <c r="U86" i="1"/>
  <c r="P86" i="1"/>
  <c r="K86" i="1"/>
  <c r="T86" i="1" s="1"/>
  <c r="J86" i="1"/>
  <c r="U85" i="1"/>
  <c r="T85" i="1"/>
  <c r="P85" i="1"/>
  <c r="K85" i="1"/>
  <c r="L85" i="1" s="1"/>
  <c r="J85" i="1"/>
  <c r="U84" i="1"/>
  <c r="T84" i="1"/>
  <c r="R84" i="1"/>
  <c r="P84" i="1"/>
  <c r="O84" i="1"/>
  <c r="N84" i="1"/>
  <c r="M84" i="1"/>
  <c r="L84" i="1"/>
  <c r="K84" i="1"/>
  <c r="J84" i="1"/>
  <c r="P83" i="1"/>
  <c r="N83" i="1"/>
  <c r="L83" i="1"/>
  <c r="K83" i="1"/>
  <c r="J83" i="1"/>
  <c r="U82" i="1"/>
  <c r="P82" i="1"/>
  <c r="K82" i="1"/>
  <c r="T82" i="1" s="1"/>
  <c r="J82" i="1"/>
  <c r="U81" i="1"/>
  <c r="T81" i="1"/>
  <c r="P81" i="1"/>
  <c r="K81" i="1"/>
  <c r="L81" i="1" s="1"/>
  <c r="J81" i="1"/>
  <c r="U80" i="1"/>
  <c r="T80" i="1"/>
  <c r="R80" i="1"/>
  <c r="P80" i="1"/>
  <c r="O80" i="1"/>
  <c r="N80" i="1"/>
  <c r="M80" i="1"/>
  <c r="L80" i="1"/>
  <c r="K80" i="1"/>
  <c r="J80" i="1"/>
  <c r="P79" i="1"/>
  <c r="K79" i="1"/>
  <c r="J79" i="1"/>
  <c r="U78" i="1"/>
  <c r="P78" i="1"/>
  <c r="K78" i="1"/>
  <c r="T78" i="1" s="1"/>
  <c r="J78" i="1"/>
  <c r="U77" i="1"/>
  <c r="T77" i="1"/>
  <c r="P77" i="1"/>
  <c r="K77" i="1"/>
  <c r="L77" i="1" s="1"/>
  <c r="J77" i="1"/>
  <c r="U76" i="1"/>
  <c r="T76" i="1"/>
  <c r="P76" i="1"/>
  <c r="O76" i="1"/>
  <c r="N76" i="1"/>
  <c r="M76" i="1"/>
  <c r="L76" i="1"/>
  <c r="K76" i="1"/>
  <c r="J76" i="1"/>
  <c r="P75" i="1"/>
  <c r="N75" i="1"/>
  <c r="L75" i="1"/>
  <c r="K75" i="1"/>
  <c r="J75" i="1"/>
  <c r="U74" i="1"/>
  <c r="P74" i="1"/>
  <c r="K74" i="1"/>
  <c r="T74" i="1" s="1"/>
  <c r="J74" i="1"/>
  <c r="U73" i="1"/>
  <c r="T73" i="1"/>
  <c r="P73" i="1"/>
  <c r="K73" i="1"/>
  <c r="L73" i="1" s="1"/>
  <c r="J73" i="1"/>
  <c r="U72" i="1"/>
  <c r="T72" i="1"/>
  <c r="R72" i="1"/>
  <c r="P72" i="1"/>
  <c r="O72" i="1"/>
  <c r="N72" i="1"/>
  <c r="M72" i="1"/>
  <c r="L72" i="1"/>
  <c r="K72" i="1"/>
  <c r="J72" i="1"/>
  <c r="P71" i="1"/>
  <c r="K71" i="1"/>
  <c r="L71" i="1" s="1"/>
  <c r="J71" i="1"/>
  <c r="U70" i="1"/>
  <c r="P70" i="1"/>
  <c r="K70" i="1"/>
  <c r="T70" i="1" s="1"/>
  <c r="J70" i="1"/>
  <c r="U69" i="1"/>
  <c r="T69" i="1"/>
  <c r="P69" i="1"/>
  <c r="K69" i="1"/>
  <c r="L69" i="1" s="1"/>
  <c r="J69" i="1"/>
  <c r="U68" i="1"/>
  <c r="T68" i="1"/>
  <c r="S68" i="1"/>
  <c r="R68" i="1"/>
  <c r="Q68" i="1"/>
  <c r="P68" i="1"/>
  <c r="O68" i="1"/>
  <c r="M68" i="1"/>
  <c r="L68" i="1"/>
  <c r="N68" i="1" s="1"/>
  <c r="K68" i="1"/>
  <c r="J68" i="1"/>
  <c r="P67" i="1"/>
  <c r="K67" i="1"/>
  <c r="L67" i="1" s="1"/>
  <c r="J67" i="1"/>
  <c r="U66" i="1"/>
  <c r="T66" i="1"/>
  <c r="P66" i="1"/>
  <c r="K66" i="1"/>
  <c r="L66" i="1" s="1"/>
  <c r="J66" i="1"/>
  <c r="U65" i="1"/>
  <c r="T65" i="1"/>
  <c r="P65" i="1"/>
  <c r="K65" i="1"/>
  <c r="L65" i="1" s="1"/>
  <c r="J65" i="1"/>
  <c r="U64" i="1"/>
  <c r="T64" i="1"/>
  <c r="R64" i="1"/>
  <c r="Q64" i="1"/>
  <c r="P64" i="1"/>
  <c r="O64" i="1"/>
  <c r="S64" i="1" s="1"/>
  <c r="N64" i="1"/>
  <c r="M64" i="1"/>
  <c r="L64" i="1"/>
  <c r="K64" i="1"/>
  <c r="J64" i="1"/>
  <c r="P63" i="1"/>
  <c r="K63" i="1"/>
  <c r="L63" i="1" s="1"/>
  <c r="J63" i="1"/>
  <c r="U62" i="1"/>
  <c r="T62" i="1"/>
  <c r="P62" i="1"/>
  <c r="K62" i="1"/>
  <c r="L62" i="1" s="1"/>
  <c r="J62" i="1"/>
  <c r="U61" i="1"/>
  <c r="T61" i="1"/>
  <c r="P61" i="1"/>
  <c r="K61" i="1"/>
  <c r="L61" i="1" s="1"/>
  <c r="J61" i="1"/>
  <c r="U60" i="1"/>
  <c r="T60" i="1"/>
  <c r="R60" i="1"/>
  <c r="Q60" i="1"/>
  <c r="P60" i="1"/>
  <c r="O60" i="1"/>
  <c r="S60" i="1" s="1"/>
  <c r="N60" i="1"/>
  <c r="M60" i="1"/>
  <c r="L60" i="1"/>
  <c r="K60" i="1"/>
  <c r="J60" i="1"/>
  <c r="P59" i="1"/>
  <c r="K59" i="1"/>
  <c r="L59" i="1" s="1"/>
  <c r="J59" i="1"/>
  <c r="U58" i="1"/>
  <c r="T58" i="1"/>
  <c r="P58" i="1"/>
  <c r="K58" i="1"/>
  <c r="L58" i="1" s="1"/>
  <c r="J58" i="1"/>
  <c r="U57" i="1"/>
  <c r="T57" i="1"/>
  <c r="P57" i="1"/>
  <c r="K57" i="1"/>
  <c r="L57" i="1" s="1"/>
  <c r="J57" i="1"/>
  <c r="U56" i="1"/>
  <c r="T56" i="1"/>
  <c r="R56" i="1"/>
  <c r="Q56" i="1"/>
  <c r="P56" i="1"/>
  <c r="O56" i="1"/>
  <c r="S56" i="1" s="1"/>
  <c r="N56" i="1"/>
  <c r="M56" i="1"/>
  <c r="L56" i="1"/>
  <c r="K56" i="1"/>
  <c r="J56" i="1"/>
  <c r="P55" i="1"/>
  <c r="K55" i="1"/>
  <c r="J55" i="1"/>
  <c r="U54" i="1"/>
  <c r="T54" i="1"/>
  <c r="P54" i="1"/>
  <c r="K54" i="1"/>
  <c r="L54" i="1" s="1"/>
  <c r="J54" i="1"/>
  <c r="U53" i="1"/>
  <c r="T53" i="1"/>
  <c r="P53" i="1"/>
  <c r="K53" i="1"/>
  <c r="L53" i="1" s="1"/>
  <c r="J53" i="1"/>
  <c r="U52" i="1"/>
  <c r="T52" i="1"/>
  <c r="R52" i="1"/>
  <c r="Q52" i="1"/>
  <c r="P52" i="1"/>
  <c r="O52" i="1"/>
  <c r="S52" i="1" s="1"/>
  <c r="N52" i="1"/>
  <c r="M52" i="1"/>
  <c r="L52" i="1"/>
  <c r="K52" i="1"/>
  <c r="J52" i="1"/>
  <c r="P51" i="1"/>
  <c r="L51" i="1"/>
  <c r="O51" i="1" s="1"/>
  <c r="K51" i="1"/>
  <c r="J51" i="1"/>
  <c r="U50" i="1"/>
  <c r="T50" i="1"/>
  <c r="P50" i="1"/>
  <c r="M50" i="1"/>
  <c r="K50" i="1"/>
  <c r="L50" i="1" s="1"/>
  <c r="J50" i="1"/>
  <c r="U49" i="1"/>
  <c r="T49" i="1"/>
  <c r="P49" i="1"/>
  <c r="K49" i="1"/>
  <c r="L49" i="1" s="1"/>
  <c r="J49" i="1"/>
  <c r="U48" i="1"/>
  <c r="T48" i="1"/>
  <c r="S48" i="1"/>
  <c r="R48" i="1"/>
  <c r="Q48" i="1"/>
  <c r="P48" i="1"/>
  <c r="O48" i="1"/>
  <c r="N48" i="1"/>
  <c r="L48" i="1"/>
  <c r="M48" i="1" s="1"/>
  <c r="K48" i="1"/>
  <c r="J48" i="1"/>
  <c r="P47" i="1"/>
  <c r="K47" i="1"/>
  <c r="L47" i="1" s="1"/>
  <c r="J47" i="1"/>
  <c r="U46" i="1"/>
  <c r="T46" i="1"/>
  <c r="P46" i="1"/>
  <c r="M46" i="1"/>
  <c r="K46" i="1"/>
  <c r="L46" i="1" s="1"/>
  <c r="J46" i="1"/>
  <c r="U45" i="1"/>
  <c r="T45" i="1"/>
  <c r="P45" i="1"/>
  <c r="K45" i="1"/>
  <c r="L45" i="1" s="1"/>
  <c r="J45" i="1"/>
  <c r="U44" i="1"/>
  <c r="T44" i="1"/>
  <c r="P44" i="1"/>
  <c r="L44" i="1"/>
  <c r="O44" i="1" s="1"/>
  <c r="K44" i="1"/>
  <c r="J44" i="1"/>
  <c r="P43" i="1"/>
  <c r="K43" i="1"/>
  <c r="J43" i="1"/>
  <c r="U42" i="1"/>
  <c r="P42" i="1"/>
  <c r="K42" i="1"/>
  <c r="L42" i="1" s="1"/>
  <c r="M42" i="1" s="1"/>
  <c r="J42" i="1"/>
  <c r="U41" i="1"/>
  <c r="T41" i="1"/>
  <c r="P41" i="1"/>
  <c r="K41" i="1"/>
  <c r="L41" i="1" s="1"/>
  <c r="J41" i="1"/>
  <c r="U40" i="1"/>
  <c r="T40" i="1"/>
  <c r="S40" i="1"/>
  <c r="P40" i="1"/>
  <c r="O40" i="1"/>
  <c r="R40" i="1" s="1"/>
  <c r="N40" i="1"/>
  <c r="M40" i="1"/>
  <c r="L40" i="1"/>
  <c r="K40" i="1"/>
  <c r="J40" i="1"/>
  <c r="P39" i="1"/>
  <c r="O39" i="1"/>
  <c r="Q39" i="1" s="1"/>
  <c r="M39" i="1"/>
  <c r="L39" i="1"/>
  <c r="N39" i="1" s="1"/>
  <c r="K39" i="1"/>
  <c r="J39" i="1"/>
  <c r="P38" i="1"/>
  <c r="M38" i="1"/>
  <c r="K38" i="1"/>
  <c r="L38" i="1" s="1"/>
  <c r="J38" i="1"/>
  <c r="U37" i="1"/>
  <c r="T37" i="1"/>
  <c r="P37" i="1"/>
  <c r="K37" i="1"/>
  <c r="L37" i="1" s="1"/>
  <c r="J37" i="1"/>
  <c r="U36" i="1"/>
  <c r="T36" i="1"/>
  <c r="P36" i="1"/>
  <c r="L36" i="1"/>
  <c r="O36" i="1" s="1"/>
  <c r="K36" i="1"/>
  <c r="J36" i="1"/>
  <c r="P35" i="1"/>
  <c r="K35" i="1"/>
  <c r="J35" i="1"/>
  <c r="U34" i="1"/>
  <c r="T34" i="1"/>
  <c r="P34" i="1"/>
  <c r="N34" i="1"/>
  <c r="M34" i="1"/>
  <c r="K34" i="1"/>
  <c r="L34" i="1" s="1"/>
  <c r="O34" i="1" s="1"/>
  <c r="J34" i="1"/>
  <c r="U33" i="1"/>
  <c r="T33" i="1"/>
  <c r="P33" i="1"/>
  <c r="K33" i="1"/>
  <c r="L33" i="1" s="1"/>
  <c r="J33" i="1"/>
  <c r="U32" i="1"/>
  <c r="T32" i="1"/>
  <c r="P32" i="1"/>
  <c r="N32" i="1"/>
  <c r="M32" i="1"/>
  <c r="L32" i="1"/>
  <c r="O32" i="1" s="1"/>
  <c r="K32" i="1"/>
  <c r="J32" i="1"/>
  <c r="P31" i="1"/>
  <c r="M31" i="1"/>
  <c r="L31" i="1"/>
  <c r="N31" i="1" s="1"/>
  <c r="K31" i="1"/>
  <c r="J31" i="1"/>
  <c r="U30" i="1"/>
  <c r="P30" i="1"/>
  <c r="N30" i="1"/>
  <c r="M30" i="1"/>
  <c r="K30" i="1"/>
  <c r="L30" i="1" s="1"/>
  <c r="O30" i="1" s="1"/>
  <c r="J30" i="1"/>
  <c r="U29" i="1"/>
  <c r="T29" i="1"/>
  <c r="P29" i="1"/>
  <c r="K29" i="1"/>
  <c r="L29" i="1" s="1"/>
  <c r="J29" i="1"/>
  <c r="U28" i="1"/>
  <c r="T28" i="1"/>
  <c r="R28" i="1"/>
  <c r="Q28" i="1"/>
  <c r="P28" i="1"/>
  <c r="O28" i="1"/>
  <c r="S28" i="1" s="1"/>
  <c r="N28" i="1"/>
  <c r="M28" i="1"/>
  <c r="L28" i="1"/>
  <c r="K28" i="1"/>
  <c r="J28" i="1"/>
  <c r="P27" i="1"/>
  <c r="K27" i="1"/>
  <c r="L27" i="1" s="1"/>
  <c r="J27" i="1"/>
  <c r="U26" i="1"/>
  <c r="T26" i="1"/>
  <c r="P26" i="1"/>
  <c r="K26" i="1"/>
  <c r="L26" i="1" s="1"/>
  <c r="J26" i="1"/>
  <c r="U25" i="1"/>
  <c r="T25" i="1"/>
  <c r="P25" i="1"/>
  <c r="K25" i="1"/>
  <c r="L25" i="1" s="1"/>
  <c r="J25" i="1"/>
  <c r="U24" i="1"/>
  <c r="T24" i="1"/>
  <c r="P24" i="1"/>
  <c r="L24" i="1"/>
  <c r="N24" i="1" s="1"/>
  <c r="K24" i="1"/>
  <c r="J24" i="1"/>
  <c r="P23" i="1"/>
  <c r="O23" i="1"/>
  <c r="S23" i="1" s="1"/>
  <c r="N23" i="1"/>
  <c r="M23" i="1"/>
  <c r="L23" i="1"/>
  <c r="K23" i="1"/>
  <c r="J23" i="1"/>
  <c r="P22" i="1"/>
  <c r="K22" i="1"/>
  <c r="U22" i="1" s="1"/>
  <c r="J22" i="1"/>
  <c r="U21" i="1"/>
  <c r="T21" i="1"/>
  <c r="P21" i="1"/>
  <c r="K21" i="1"/>
  <c r="L21" i="1" s="1"/>
  <c r="J21" i="1"/>
  <c r="U20" i="1"/>
  <c r="T20" i="1"/>
  <c r="P20" i="1"/>
  <c r="L20" i="1"/>
  <c r="K20" i="1"/>
  <c r="J20" i="1"/>
  <c r="P19" i="1"/>
  <c r="K19" i="1"/>
  <c r="J19" i="1"/>
  <c r="P18" i="1"/>
  <c r="L18" i="1"/>
  <c r="N18" i="1" s="1"/>
  <c r="K18" i="1"/>
  <c r="U18" i="1" s="1"/>
  <c r="J18" i="1"/>
  <c r="U17" i="1"/>
  <c r="T17" i="1"/>
  <c r="P17" i="1"/>
  <c r="K17" i="1"/>
  <c r="L17" i="1" s="1"/>
  <c r="J17" i="1"/>
  <c r="U16" i="1"/>
  <c r="T16" i="1"/>
  <c r="P16" i="1"/>
  <c r="M16" i="1"/>
  <c r="L16" i="1"/>
  <c r="K16" i="1"/>
  <c r="J16" i="1"/>
  <c r="P15" i="1"/>
  <c r="L15" i="1"/>
  <c r="N15" i="1" s="1"/>
  <c r="K15" i="1"/>
  <c r="J15" i="1"/>
  <c r="U14" i="1"/>
  <c r="T14" i="1"/>
  <c r="P14" i="1"/>
  <c r="K14" i="1"/>
  <c r="L14" i="1" s="1"/>
  <c r="J14" i="1"/>
  <c r="U13" i="1"/>
  <c r="T13" i="1"/>
  <c r="P13" i="1"/>
  <c r="K13" i="1"/>
  <c r="L13" i="1" s="1"/>
  <c r="J13" i="1"/>
  <c r="U12" i="1"/>
  <c r="T12" i="1"/>
  <c r="P12" i="1"/>
  <c r="L12" i="1"/>
  <c r="N12" i="1" s="1"/>
  <c r="K12" i="1"/>
  <c r="J12" i="1"/>
  <c r="P11" i="1"/>
  <c r="K11" i="1"/>
  <c r="J11" i="1"/>
  <c r="P10" i="1"/>
  <c r="L10" i="1"/>
  <c r="K10" i="1"/>
  <c r="U10" i="1" s="1"/>
  <c r="J10" i="1"/>
  <c r="U9" i="1"/>
  <c r="T9" i="1"/>
  <c r="P9" i="1"/>
  <c r="K9" i="1"/>
  <c r="L9" i="1" s="1"/>
  <c r="J9" i="1"/>
  <c r="U8" i="1"/>
  <c r="T8" i="1"/>
  <c r="P8" i="1"/>
  <c r="N8" i="1"/>
  <c r="M8" i="1"/>
  <c r="L8" i="1"/>
  <c r="O8" i="1" s="1"/>
  <c r="K8" i="1"/>
  <c r="J8" i="1"/>
  <c r="P7" i="1"/>
  <c r="K7" i="1"/>
  <c r="J7" i="1"/>
  <c r="K40" i="4" l="1"/>
  <c r="L40" i="4"/>
  <c r="I39" i="4"/>
  <c r="N26" i="1"/>
  <c r="O26" i="1" s="1"/>
  <c r="M26" i="1"/>
  <c r="S51" i="1"/>
  <c r="R51" i="1"/>
  <c r="Q51" i="1"/>
  <c r="O59" i="1"/>
  <c r="N59" i="1"/>
  <c r="M59" i="1"/>
  <c r="O67" i="1"/>
  <c r="N67" i="1"/>
  <c r="M67" i="1"/>
  <c r="O20" i="1"/>
  <c r="O27" i="1"/>
  <c r="N27" i="1"/>
  <c r="M27" i="1"/>
  <c r="S44" i="1"/>
  <c r="R44" i="1"/>
  <c r="Q44" i="1"/>
  <c r="O71" i="1"/>
  <c r="N71" i="1"/>
  <c r="M71" i="1"/>
  <c r="S32" i="1"/>
  <c r="R32" i="1"/>
  <c r="Q32" i="1"/>
  <c r="O128" i="1"/>
  <c r="M128" i="1"/>
  <c r="N128" i="1"/>
  <c r="O63" i="1"/>
  <c r="N63" i="1"/>
  <c r="M63" i="1"/>
  <c r="O14" i="1"/>
  <c r="N14" i="1"/>
  <c r="M14" i="1"/>
  <c r="S8" i="1"/>
  <c r="Q8" i="1"/>
  <c r="R8" i="1" s="1"/>
  <c r="N47" i="1"/>
  <c r="O47" i="1"/>
  <c r="M47" i="1"/>
  <c r="S36" i="1"/>
  <c r="R36" i="1"/>
  <c r="Q36" i="1"/>
  <c r="O73" i="1"/>
  <c r="N73" i="1"/>
  <c r="M73" i="1"/>
  <c r="S96" i="1"/>
  <c r="Q96" i="1"/>
  <c r="U99" i="1"/>
  <c r="T99" i="1"/>
  <c r="O112" i="1"/>
  <c r="N112" i="1"/>
  <c r="M112" i="1"/>
  <c r="S416" i="1"/>
  <c r="R416" i="1"/>
  <c r="Q416" i="1"/>
  <c r="N13" i="1"/>
  <c r="M13" i="1"/>
  <c r="O13" i="1" s="1"/>
  <c r="I31" i="3"/>
  <c r="U15" i="1"/>
  <c r="T15" i="1"/>
  <c r="M20" i="1"/>
  <c r="Q23" i="1"/>
  <c r="T30" i="1"/>
  <c r="S34" i="1"/>
  <c r="R34" i="1"/>
  <c r="Q34" i="1"/>
  <c r="O45" i="1"/>
  <c r="N45" i="1"/>
  <c r="M45" i="1"/>
  <c r="U51" i="1"/>
  <c r="T51" i="1"/>
  <c r="L99" i="1"/>
  <c r="Q152" i="1"/>
  <c r="R152" i="1"/>
  <c r="U205" i="1"/>
  <c r="T205" i="1"/>
  <c r="Q313" i="1"/>
  <c r="S313" i="1"/>
  <c r="R313" i="1"/>
  <c r="S39" i="1"/>
  <c r="R39" i="1"/>
  <c r="O125" i="1"/>
  <c r="M125" i="1"/>
  <c r="N20" i="1"/>
  <c r="U55" i="1"/>
  <c r="T55" i="1"/>
  <c r="M36" i="1"/>
  <c r="O49" i="1"/>
  <c r="N49" i="1"/>
  <c r="M49" i="1"/>
  <c r="M51" i="1"/>
  <c r="L55" i="1"/>
  <c r="S76" i="1"/>
  <c r="Q76" i="1"/>
  <c r="U79" i="1"/>
  <c r="T79" i="1"/>
  <c r="M145" i="1"/>
  <c r="O145" i="1"/>
  <c r="Q317" i="1"/>
  <c r="S317" i="1"/>
  <c r="R317" i="1"/>
  <c r="M15" i="1"/>
  <c r="T18" i="1"/>
  <c r="L22" i="1"/>
  <c r="U31" i="1"/>
  <c r="T31" i="1"/>
  <c r="N36" i="1"/>
  <c r="N51" i="1"/>
  <c r="O69" i="1"/>
  <c r="N69" i="1"/>
  <c r="M69" i="1"/>
  <c r="L79" i="1"/>
  <c r="O89" i="1"/>
  <c r="N89" i="1"/>
  <c r="M89" i="1"/>
  <c r="N145" i="1"/>
  <c r="O41" i="1"/>
  <c r="N41" i="1"/>
  <c r="M41" i="1"/>
  <c r="U27" i="1"/>
  <c r="T27" i="1"/>
  <c r="O202" i="1"/>
  <c r="N202" i="1"/>
  <c r="M202" i="1"/>
  <c r="O29" i="1"/>
  <c r="N29" i="1"/>
  <c r="M29" i="1"/>
  <c r="O38" i="1"/>
  <c r="N38" i="1"/>
  <c r="O53" i="1"/>
  <c r="N53" i="1"/>
  <c r="M53" i="1"/>
  <c r="O57" i="1"/>
  <c r="N57" i="1"/>
  <c r="M57" i="1"/>
  <c r="O61" i="1"/>
  <c r="N61" i="1"/>
  <c r="M61" i="1"/>
  <c r="O65" i="1"/>
  <c r="N65" i="1"/>
  <c r="M65" i="1"/>
  <c r="R76" i="1"/>
  <c r="S84" i="1"/>
  <c r="Q84" i="1"/>
  <c r="U87" i="1"/>
  <c r="T87" i="1"/>
  <c r="M102" i="1"/>
  <c r="O102" i="1"/>
  <c r="N102" i="1"/>
  <c r="U105" i="1"/>
  <c r="T105" i="1"/>
  <c r="L105" i="1"/>
  <c r="S108" i="1"/>
  <c r="R108" i="1"/>
  <c r="Q108" i="1"/>
  <c r="Q136" i="1"/>
  <c r="S136" i="1"/>
  <c r="N25" i="1"/>
  <c r="O25" i="1" s="1"/>
  <c r="M25" i="1"/>
  <c r="T19" i="1"/>
  <c r="U19" i="1"/>
  <c r="O87" i="1"/>
  <c r="M87" i="1"/>
  <c r="O97" i="1"/>
  <c r="N97" i="1"/>
  <c r="M97" i="1"/>
  <c r="S113" i="1"/>
  <c r="R113" i="1"/>
  <c r="S121" i="1"/>
  <c r="R121" i="1"/>
  <c r="Q121" i="1"/>
  <c r="M131" i="1"/>
  <c r="O131" i="1"/>
  <c r="A5" i="4"/>
  <c r="I33" i="3"/>
  <c r="U7" i="1"/>
  <c r="T7" i="1"/>
  <c r="N87" i="1"/>
  <c r="S92" i="1"/>
  <c r="Q92" i="1"/>
  <c r="U95" i="1"/>
  <c r="T95" i="1"/>
  <c r="M116" i="1"/>
  <c r="N131" i="1"/>
  <c r="R136" i="1"/>
  <c r="O18" i="1"/>
  <c r="U71" i="1"/>
  <c r="T71" i="1"/>
  <c r="O91" i="1"/>
  <c r="M91" i="1"/>
  <c r="N91" i="1"/>
  <c r="O81" i="1"/>
  <c r="N81" i="1"/>
  <c r="M81" i="1"/>
  <c r="O205" i="1"/>
  <c r="M205" i="1"/>
  <c r="N205" i="1"/>
  <c r="M10" i="1"/>
  <c r="O10" i="1" s="1"/>
  <c r="N17" i="1"/>
  <c r="O17" i="1" s="1"/>
  <c r="M17" i="1"/>
  <c r="M24" i="1"/>
  <c r="M44" i="1"/>
  <c r="T22" i="1"/>
  <c r="O24" i="1"/>
  <c r="O31" i="1"/>
  <c r="U35" i="1"/>
  <c r="T35" i="1"/>
  <c r="T38" i="1"/>
  <c r="N44" i="1"/>
  <c r="L95" i="1"/>
  <c r="Q113" i="1"/>
  <c r="O116" i="1"/>
  <c r="O140" i="1"/>
  <c r="N140" i="1"/>
  <c r="M140" i="1"/>
  <c r="Q156" i="1"/>
  <c r="S156" i="1"/>
  <c r="S239" i="1"/>
  <c r="Q239" i="1"/>
  <c r="R239" i="1"/>
  <c r="M147" i="1"/>
  <c r="O147" i="1"/>
  <c r="N147" i="1"/>
  <c r="R23" i="1"/>
  <c r="U59" i="1"/>
  <c r="T59" i="1"/>
  <c r="R96" i="1"/>
  <c r="U128" i="1"/>
  <c r="T128" i="1"/>
  <c r="T10" i="1"/>
  <c r="O33" i="1"/>
  <c r="N33" i="1"/>
  <c r="M33" i="1"/>
  <c r="L35" i="1"/>
  <c r="U38" i="1"/>
  <c r="Q40" i="1"/>
  <c r="O46" i="1"/>
  <c r="N46" i="1"/>
  <c r="S72" i="1"/>
  <c r="Q72" i="1"/>
  <c r="O77" i="1"/>
  <c r="N77" i="1"/>
  <c r="M77" i="1"/>
  <c r="R92" i="1"/>
  <c r="M106" i="1"/>
  <c r="O106" i="1"/>
  <c r="U109" i="1"/>
  <c r="T109" i="1"/>
  <c r="U47" i="1"/>
  <c r="T47" i="1"/>
  <c r="U67" i="1"/>
  <c r="T67" i="1"/>
  <c r="O15" i="1"/>
  <c r="N10" i="1"/>
  <c r="M12" i="1"/>
  <c r="O12" i="1" s="1"/>
  <c r="L19" i="1"/>
  <c r="O42" i="1"/>
  <c r="N42" i="1"/>
  <c r="L7" i="1"/>
  <c r="T42" i="1"/>
  <c r="U75" i="1"/>
  <c r="T75" i="1"/>
  <c r="O109" i="1"/>
  <c r="M109" i="1"/>
  <c r="Q111" i="1"/>
  <c r="S111" i="1"/>
  <c r="R111" i="1"/>
  <c r="U119" i="1"/>
  <c r="T119" i="1"/>
  <c r="S124" i="1"/>
  <c r="R124" i="1"/>
  <c r="Q124" i="1"/>
  <c r="O165" i="1"/>
  <c r="N165" i="1"/>
  <c r="M165" i="1"/>
  <c r="L32" i="3"/>
  <c r="K32" i="3"/>
  <c r="J32" i="3"/>
  <c r="O21" i="1"/>
  <c r="N21" i="1"/>
  <c r="M21" i="1"/>
  <c r="U23" i="1"/>
  <c r="T23" i="1"/>
  <c r="U39" i="1"/>
  <c r="T39" i="1"/>
  <c r="O50" i="1"/>
  <c r="N50" i="1"/>
  <c r="O75" i="1"/>
  <c r="M75" i="1"/>
  <c r="O85" i="1"/>
  <c r="N85" i="1"/>
  <c r="M85" i="1"/>
  <c r="Q103" i="1"/>
  <c r="S103" i="1"/>
  <c r="O119" i="1"/>
  <c r="M119" i="1"/>
  <c r="U122" i="1"/>
  <c r="T122" i="1"/>
  <c r="L122" i="1"/>
  <c r="Q132" i="1"/>
  <c r="S132" i="1"/>
  <c r="R132" i="1"/>
  <c r="U229" i="1"/>
  <c r="T229" i="1"/>
  <c r="L229" i="1"/>
  <c r="U63" i="1"/>
  <c r="T63" i="1"/>
  <c r="N9" i="1"/>
  <c r="M9" i="1"/>
  <c r="O9" i="1" s="1"/>
  <c r="S80" i="1"/>
  <c r="Q80" i="1"/>
  <c r="U83" i="1"/>
  <c r="T83" i="1"/>
  <c r="M18" i="1"/>
  <c r="U11" i="1"/>
  <c r="T11" i="1"/>
  <c r="L11" i="1"/>
  <c r="N16" i="1"/>
  <c r="S30" i="1"/>
  <c r="R30" i="1"/>
  <c r="Q30" i="1"/>
  <c r="O37" i="1"/>
  <c r="N37" i="1"/>
  <c r="M37" i="1"/>
  <c r="U43" i="1"/>
  <c r="T43" i="1"/>
  <c r="O54" i="1"/>
  <c r="N54" i="1"/>
  <c r="M54" i="1"/>
  <c r="O58" i="1"/>
  <c r="N58" i="1"/>
  <c r="M58" i="1"/>
  <c r="O62" i="1"/>
  <c r="N62" i="1"/>
  <c r="M62" i="1"/>
  <c r="O66" i="1"/>
  <c r="N66" i="1"/>
  <c r="M66" i="1"/>
  <c r="O83" i="1"/>
  <c r="M83" i="1"/>
  <c r="O93" i="1"/>
  <c r="N93" i="1"/>
  <c r="M93" i="1"/>
  <c r="O107" i="1"/>
  <c r="N107" i="1"/>
  <c r="M107" i="1"/>
  <c r="L154" i="1"/>
  <c r="U154" i="1"/>
  <c r="T154" i="1"/>
  <c r="R214" i="1"/>
  <c r="S214" i="1"/>
  <c r="Q214" i="1"/>
  <c r="L43" i="1"/>
  <c r="S88" i="1"/>
  <c r="Q88" i="1"/>
  <c r="U91" i="1"/>
  <c r="T91" i="1"/>
  <c r="S178" i="1"/>
  <c r="R178" i="1"/>
  <c r="Q178" i="1"/>
  <c r="O138" i="1"/>
  <c r="M138" i="1"/>
  <c r="U140" i="1"/>
  <c r="T140" i="1"/>
  <c r="U147" i="1"/>
  <c r="T147" i="1"/>
  <c r="U165" i="1"/>
  <c r="T165" i="1"/>
  <c r="Q184" i="1"/>
  <c r="R184" i="1"/>
  <c r="R226" i="1"/>
  <c r="S226" i="1"/>
  <c r="Q226" i="1"/>
  <c r="O133" i="1"/>
  <c r="U159" i="1"/>
  <c r="T159" i="1"/>
  <c r="U218" i="1"/>
  <c r="T218" i="1"/>
  <c r="L218" i="1"/>
  <c r="S276" i="1"/>
  <c r="R276" i="1"/>
  <c r="Q276" i="1"/>
  <c r="L70" i="1"/>
  <c r="L74" i="1"/>
  <c r="L78" i="1"/>
  <c r="L82" i="1"/>
  <c r="L86" i="1"/>
  <c r="L90" i="1"/>
  <c r="L94" i="1"/>
  <c r="L98" i="1"/>
  <c r="L115" i="1"/>
  <c r="T131" i="1"/>
  <c r="T136" i="1"/>
  <c r="U151" i="1"/>
  <c r="T151" i="1"/>
  <c r="L159" i="1"/>
  <c r="U161" i="1"/>
  <c r="L161" i="1"/>
  <c r="O182" i="1"/>
  <c r="N182" i="1"/>
  <c r="M182" i="1"/>
  <c r="O142" i="1"/>
  <c r="M142" i="1"/>
  <c r="U144" i="1"/>
  <c r="T144" i="1"/>
  <c r="Q163" i="1"/>
  <c r="Q168" i="1"/>
  <c r="S168" i="1"/>
  <c r="R168" i="1"/>
  <c r="S173" i="1"/>
  <c r="R173" i="1"/>
  <c r="U179" i="1"/>
  <c r="T179" i="1"/>
  <c r="L179" i="1"/>
  <c r="U212" i="1"/>
  <c r="T212" i="1"/>
  <c r="L212" i="1"/>
  <c r="L101" i="1"/>
  <c r="T106" i="1"/>
  <c r="M108" i="1"/>
  <c r="L118" i="1"/>
  <c r="M121" i="1"/>
  <c r="M124" i="1"/>
  <c r="L127" i="1"/>
  <c r="L130" i="1"/>
  <c r="N135" i="1"/>
  <c r="T138" i="1"/>
  <c r="N142" i="1"/>
  <c r="L144" i="1"/>
  <c r="N151" i="1"/>
  <c r="U155" i="1"/>
  <c r="T155" i="1"/>
  <c r="R163" i="1"/>
  <c r="Q176" i="1"/>
  <c r="S176" i="1"/>
  <c r="R176" i="1"/>
  <c r="U200" i="1"/>
  <c r="T200" i="1"/>
  <c r="L200" i="1"/>
  <c r="S227" i="1"/>
  <c r="R227" i="1"/>
  <c r="N108" i="1"/>
  <c r="T116" i="1"/>
  <c r="N121" i="1"/>
  <c r="N124" i="1"/>
  <c r="O135" i="1"/>
  <c r="U138" i="1"/>
  <c r="O151" i="1"/>
  <c r="L155" i="1"/>
  <c r="O157" i="1"/>
  <c r="N157" i="1"/>
  <c r="M157" i="1"/>
  <c r="S166" i="1"/>
  <c r="R166" i="1"/>
  <c r="Q166" i="1"/>
  <c r="M171" i="1"/>
  <c r="O171" i="1"/>
  <c r="N171" i="1"/>
  <c r="Q173" i="1"/>
  <c r="M231" i="1"/>
  <c r="N231" i="1"/>
  <c r="L104" i="1"/>
  <c r="M111" i="1"/>
  <c r="M132" i="1"/>
  <c r="N137" i="1"/>
  <c r="U148" i="1"/>
  <c r="T148" i="1"/>
  <c r="M166" i="1"/>
  <c r="S221" i="1"/>
  <c r="R221" i="1"/>
  <c r="Q221" i="1"/>
  <c r="Q227" i="1"/>
  <c r="O231" i="1"/>
  <c r="N295" i="1"/>
  <c r="M295" i="1"/>
  <c r="O295" i="1"/>
  <c r="T102" i="1"/>
  <c r="N111" i="1"/>
  <c r="N132" i="1"/>
  <c r="O137" i="1"/>
  <c r="O146" i="1"/>
  <c r="M146" i="1"/>
  <c r="Q153" i="1"/>
  <c r="N166" i="1"/>
  <c r="U169" i="1"/>
  <c r="T169" i="1"/>
  <c r="N180" i="1"/>
  <c r="M180" i="1"/>
  <c r="U197" i="1"/>
  <c r="T197" i="1"/>
  <c r="L197" i="1"/>
  <c r="M207" i="1"/>
  <c r="O207" i="1"/>
  <c r="N207" i="1"/>
  <c r="M274" i="1"/>
  <c r="O274" i="1"/>
  <c r="N274" i="1"/>
  <c r="T112" i="1"/>
  <c r="N114" i="1"/>
  <c r="L120" i="1"/>
  <c r="T135" i="1"/>
  <c r="L139" i="1"/>
  <c r="T142" i="1"/>
  <c r="N146" i="1"/>
  <c r="M148" i="1"/>
  <c r="R153" i="1"/>
  <c r="L162" i="1"/>
  <c r="O164" i="1"/>
  <c r="N164" i="1"/>
  <c r="L169" i="1"/>
  <c r="O174" i="1"/>
  <c r="N174" i="1"/>
  <c r="M174" i="1"/>
  <c r="O180" i="1"/>
  <c r="S183" i="1"/>
  <c r="R183" i="1"/>
  <c r="M235" i="1"/>
  <c r="O235" i="1"/>
  <c r="M271" i="1"/>
  <c r="N271" i="1"/>
  <c r="I32" i="3"/>
  <c r="O114" i="1"/>
  <c r="T115" i="1"/>
  <c r="T130" i="1"/>
  <c r="U142" i="1"/>
  <c r="U152" i="1"/>
  <c r="T152" i="1"/>
  <c r="U189" i="1"/>
  <c r="T189" i="1"/>
  <c r="L189" i="1"/>
  <c r="R210" i="1"/>
  <c r="S210" i="1"/>
  <c r="U222" i="1"/>
  <c r="T222" i="1"/>
  <c r="L222" i="1"/>
  <c r="Q271" i="1"/>
  <c r="S271" i="1"/>
  <c r="R271" i="1"/>
  <c r="O126" i="1"/>
  <c r="M126" i="1"/>
  <c r="O134" i="1"/>
  <c r="M134" i="1"/>
  <c r="Q148" i="1"/>
  <c r="O150" i="1"/>
  <c r="M150" i="1"/>
  <c r="U216" i="1"/>
  <c r="T216" i="1"/>
  <c r="L216" i="1"/>
  <c r="N225" i="1"/>
  <c r="O225" i="1"/>
  <c r="O241" i="1"/>
  <c r="N241" i="1"/>
  <c r="Q268" i="1"/>
  <c r="S268" i="1"/>
  <c r="L167" i="1"/>
  <c r="T167" i="1"/>
  <c r="O172" i="1"/>
  <c r="N172" i="1"/>
  <c r="M172" i="1"/>
  <c r="S186" i="1"/>
  <c r="R186" i="1"/>
  <c r="Q186" i="1"/>
  <c r="U192" i="1"/>
  <c r="T192" i="1"/>
  <c r="L192" i="1"/>
  <c r="S195" i="1"/>
  <c r="R195" i="1"/>
  <c r="M225" i="1"/>
  <c r="S265" i="1"/>
  <c r="R265" i="1"/>
  <c r="Q265" i="1"/>
  <c r="S123" i="1"/>
  <c r="Q123" i="1"/>
  <c r="T132" i="1"/>
  <c r="L143" i="1"/>
  <c r="R148" i="1"/>
  <c r="U158" i="1"/>
  <c r="T158" i="1"/>
  <c r="L158" i="1"/>
  <c r="M214" i="1"/>
  <c r="M251" i="1"/>
  <c r="O251" i="1"/>
  <c r="N251" i="1"/>
  <c r="S263" i="1"/>
  <c r="R263" i="1"/>
  <c r="M282" i="1"/>
  <c r="O282" i="1"/>
  <c r="N282" i="1"/>
  <c r="O237" i="1"/>
  <c r="N237" i="1"/>
  <c r="U246" i="1"/>
  <c r="T246" i="1"/>
  <c r="L246" i="1"/>
  <c r="U258" i="1"/>
  <c r="T258" i="1"/>
  <c r="L258" i="1"/>
  <c r="L326" i="1"/>
  <c r="U326" i="1"/>
  <c r="T326" i="1"/>
  <c r="S472" i="1"/>
  <c r="Q472" i="1"/>
  <c r="R472" i="1"/>
  <c r="O233" i="1"/>
  <c r="N233" i="1"/>
  <c r="O253" i="1"/>
  <c r="N253" i="1"/>
  <c r="U266" i="1"/>
  <c r="T266" i="1"/>
  <c r="L266" i="1"/>
  <c r="U277" i="1"/>
  <c r="T277" i="1"/>
  <c r="N311" i="1"/>
  <c r="M311" i="1"/>
  <c r="O311" i="1"/>
  <c r="L175" i="1"/>
  <c r="U180" i="1"/>
  <c r="L185" i="1"/>
  <c r="L194" i="1"/>
  <c r="T198" i="1"/>
  <c r="M233" i="1"/>
  <c r="L242" i="1"/>
  <c r="S248" i="1"/>
  <c r="M253" i="1"/>
  <c r="L277" i="1"/>
  <c r="O280" i="1"/>
  <c r="N280" i="1"/>
  <c r="M280" i="1"/>
  <c r="R324" i="1"/>
  <c r="Q324" i="1"/>
  <c r="S324" i="1"/>
  <c r="O352" i="1"/>
  <c r="N352" i="1"/>
  <c r="M352" i="1"/>
  <c r="U209" i="1"/>
  <c r="T209" i="1"/>
  <c r="O220" i="1"/>
  <c r="N220" i="1"/>
  <c r="M220" i="1"/>
  <c r="M381" i="1"/>
  <c r="O381" i="1"/>
  <c r="O439" i="1"/>
  <c r="M439" i="1"/>
  <c r="N439" i="1"/>
  <c r="M168" i="1"/>
  <c r="T176" i="1"/>
  <c r="M178" i="1"/>
  <c r="L188" i="1"/>
  <c r="L209" i="1"/>
  <c r="M226" i="1"/>
  <c r="L238" i="1"/>
  <c r="S261" i="1"/>
  <c r="R261" i="1"/>
  <c r="Q261" i="1"/>
  <c r="M289" i="1"/>
  <c r="U299" i="1"/>
  <c r="T299" i="1"/>
  <c r="L299" i="1"/>
  <c r="T315" i="1"/>
  <c r="U315" i="1"/>
  <c r="N381" i="1"/>
  <c r="S460" i="1"/>
  <c r="Q460" i="1"/>
  <c r="R460" i="1"/>
  <c r="N168" i="1"/>
  <c r="N178" i="1"/>
  <c r="L181" i="1"/>
  <c r="T186" i="1"/>
  <c r="N191" i="1"/>
  <c r="N199" i="1"/>
  <c r="L204" i="1"/>
  <c r="N211" i="1"/>
  <c r="L224" i="1"/>
  <c r="N226" i="1"/>
  <c r="L230" i="1"/>
  <c r="O240" i="1"/>
  <c r="N240" i="1"/>
  <c r="M240" i="1"/>
  <c r="R244" i="1"/>
  <c r="U254" i="1"/>
  <c r="T254" i="1"/>
  <c r="L254" i="1"/>
  <c r="R256" i="1"/>
  <c r="O259" i="1"/>
  <c r="O275" i="1"/>
  <c r="N275" i="1"/>
  <c r="M275" i="1"/>
  <c r="O289" i="1"/>
  <c r="L315" i="1"/>
  <c r="R401" i="1"/>
  <c r="Q401" i="1"/>
  <c r="S401" i="1"/>
  <c r="O191" i="1"/>
  <c r="O199" i="1"/>
  <c r="L206" i="1"/>
  <c r="O211" i="1"/>
  <c r="U213" i="1"/>
  <c r="T213" i="1"/>
  <c r="L234" i="1"/>
  <c r="S244" i="1"/>
  <c r="S256" i="1"/>
  <c r="S269" i="1"/>
  <c r="R269" i="1"/>
  <c r="Q269" i="1"/>
  <c r="M278" i="1"/>
  <c r="O278" i="1"/>
  <c r="N278" i="1"/>
  <c r="O293" i="1"/>
  <c r="M293" i="1"/>
  <c r="U201" i="1"/>
  <c r="T201" i="1"/>
  <c r="O228" i="1"/>
  <c r="N228" i="1"/>
  <c r="M228" i="1"/>
  <c r="O236" i="1"/>
  <c r="N236" i="1"/>
  <c r="M236" i="1"/>
  <c r="T242" i="1"/>
  <c r="O249" i="1"/>
  <c r="N249" i="1"/>
  <c r="S267" i="1"/>
  <c r="R267" i="1"/>
  <c r="R272" i="1"/>
  <c r="Q272" i="1"/>
  <c r="S281" i="1"/>
  <c r="R281" i="1"/>
  <c r="N293" i="1"/>
  <c r="L378" i="1"/>
  <c r="U378" i="1"/>
  <c r="T378" i="1"/>
  <c r="Q395" i="1"/>
  <c r="S395" i="1"/>
  <c r="L177" i="1"/>
  <c r="T182" i="1"/>
  <c r="M184" i="1"/>
  <c r="U193" i="1"/>
  <c r="T193" i="1"/>
  <c r="N196" i="1"/>
  <c r="L201" i="1"/>
  <c r="T202" i="1"/>
  <c r="M213" i="1"/>
  <c r="U217" i="1"/>
  <c r="T217" i="1"/>
  <c r="M249" i="1"/>
  <c r="U262" i="1"/>
  <c r="T262" i="1"/>
  <c r="L262" i="1"/>
  <c r="O284" i="1"/>
  <c r="N287" i="1"/>
  <c r="U425" i="1"/>
  <c r="T425" i="1"/>
  <c r="L425" i="1"/>
  <c r="T175" i="1"/>
  <c r="N184" i="1"/>
  <c r="O196" i="1"/>
  <c r="O213" i="1"/>
  <c r="T224" i="1"/>
  <c r="O232" i="1"/>
  <c r="N232" i="1"/>
  <c r="M232" i="1"/>
  <c r="T238" i="1"/>
  <c r="Q247" i="1"/>
  <c r="Q267" i="1"/>
  <c r="S272" i="1"/>
  <c r="Q281" i="1"/>
  <c r="O287" i="1"/>
  <c r="Q297" i="1"/>
  <c r="S297" i="1"/>
  <c r="R297" i="1"/>
  <c r="R395" i="1"/>
  <c r="M170" i="1"/>
  <c r="T185" i="1"/>
  <c r="N187" i="1"/>
  <c r="M190" i="1"/>
  <c r="M193" i="1"/>
  <c r="T194" i="1"/>
  <c r="L198" i="1"/>
  <c r="T204" i="1"/>
  <c r="M217" i="1"/>
  <c r="U221" i="1"/>
  <c r="T221" i="1"/>
  <c r="T226" i="1"/>
  <c r="N243" i="1"/>
  <c r="R247" i="1"/>
  <c r="U270" i="1"/>
  <c r="T270" i="1"/>
  <c r="L270" i="1"/>
  <c r="Q333" i="1"/>
  <c r="O187" i="1"/>
  <c r="T188" i="1"/>
  <c r="T191" i="1"/>
  <c r="O208" i="1"/>
  <c r="M208" i="1"/>
  <c r="O217" i="1"/>
  <c r="T228" i="1"/>
  <c r="T234" i="1"/>
  <c r="O243" i="1"/>
  <c r="O245" i="1"/>
  <c r="N245" i="1"/>
  <c r="U250" i="1"/>
  <c r="T250" i="1"/>
  <c r="L250" i="1"/>
  <c r="R252" i="1"/>
  <c r="N255" i="1"/>
  <c r="S257" i="1"/>
  <c r="R257" i="1"/>
  <c r="Q257" i="1"/>
  <c r="N367" i="1"/>
  <c r="M367" i="1"/>
  <c r="Q193" i="1"/>
  <c r="N208" i="1"/>
  <c r="U225" i="1"/>
  <c r="T225" i="1"/>
  <c r="T230" i="1"/>
  <c r="N239" i="1"/>
  <c r="M245" i="1"/>
  <c r="S252" i="1"/>
  <c r="S255" i="1"/>
  <c r="R255" i="1"/>
  <c r="U273" i="1"/>
  <c r="T273" i="1"/>
  <c r="L273" i="1"/>
  <c r="U291" i="1"/>
  <c r="T291" i="1"/>
  <c r="L291" i="1"/>
  <c r="O301" i="1"/>
  <c r="N301" i="1"/>
  <c r="M301" i="1"/>
  <c r="O367" i="1"/>
  <c r="U282" i="1"/>
  <c r="N324" i="1"/>
  <c r="M324" i="1"/>
  <c r="O338" i="1"/>
  <c r="N338" i="1"/>
  <c r="M338" i="1"/>
  <c r="U456" i="1"/>
  <c r="T456" i="1"/>
  <c r="L456" i="1"/>
  <c r="U320" i="1"/>
  <c r="T320" i="1"/>
  <c r="O336" i="1"/>
  <c r="N336" i="1"/>
  <c r="M336" i="1"/>
  <c r="O350" i="1"/>
  <c r="N350" i="1"/>
  <c r="M350" i="1"/>
  <c r="U371" i="1"/>
  <c r="T371" i="1"/>
  <c r="L371" i="1"/>
  <c r="L283" i="1"/>
  <c r="L303" i="1"/>
  <c r="L307" i="1"/>
  <c r="Q309" i="1"/>
  <c r="L320" i="1"/>
  <c r="L322" i="1"/>
  <c r="U322" i="1"/>
  <c r="O348" i="1"/>
  <c r="N348" i="1"/>
  <c r="M348" i="1"/>
  <c r="S405" i="1"/>
  <c r="R405" i="1"/>
  <c r="O421" i="1"/>
  <c r="N421" i="1"/>
  <c r="O423" i="1"/>
  <c r="N423" i="1"/>
  <c r="N286" i="1"/>
  <c r="M286" i="1"/>
  <c r="Q305" i="1"/>
  <c r="U316" i="1"/>
  <c r="T316" i="1"/>
  <c r="U385" i="1"/>
  <c r="T385" i="1"/>
  <c r="L385" i="1"/>
  <c r="N399" i="1"/>
  <c r="M399" i="1"/>
  <c r="U432" i="1"/>
  <c r="T432" i="1"/>
  <c r="Q470" i="1"/>
  <c r="R470" i="1"/>
  <c r="L318" i="1"/>
  <c r="U318" i="1"/>
  <c r="O334" i="1"/>
  <c r="N334" i="1"/>
  <c r="M334" i="1"/>
  <c r="U362" i="1"/>
  <c r="T362" i="1"/>
  <c r="R365" i="1"/>
  <c r="Q365" i="1"/>
  <c r="Q379" i="1"/>
  <c r="S379" i="1"/>
  <c r="O399" i="1"/>
  <c r="Q405" i="1"/>
  <c r="L432" i="1"/>
  <c r="N257" i="1"/>
  <c r="N261" i="1"/>
  <c r="N265" i="1"/>
  <c r="N269" i="1"/>
  <c r="N276" i="1"/>
  <c r="L279" i="1"/>
  <c r="L288" i="1"/>
  <c r="U303" i="1"/>
  <c r="R305" i="1"/>
  <c r="U307" i="1"/>
  <c r="S309" i="1"/>
  <c r="U312" i="1"/>
  <c r="T312" i="1"/>
  <c r="N316" i="1"/>
  <c r="N327" i="1"/>
  <c r="M327" i="1"/>
  <c r="O346" i="1"/>
  <c r="N346" i="1"/>
  <c r="M346" i="1"/>
  <c r="U359" i="1"/>
  <c r="T359" i="1"/>
  <c r="L362" i="1"/>
  <c r="O393" i="1"/>
  <c r="N393" i="1"/>
  <c r="M393" i="1"/>
  <c r="U419" i="1"/>
  <c r="T419" i="1"/>
  <c r="L419" i="1"/>
  <c r="S470" i="1"/>
  <c r="Q286" i="1"/>
  <c r="S305" i="1"/>
  <c r="L314" i="1"/>
  <c r="U314" i="1"/>
  <c r="O316" i="1"/>
  <c r="T322" i="1"/>
  <c r="S327" i="1"/>
  <c r="R327" i="1"/>
  <c r="Q327" i="1"/>
  <c r="O332" i="1"/>
  <c r="N332" i="1"/>
  <c r="M332" i="1"/>
  <c r="U356" i="1"/>
  <c r="T356" i="1"/>
  <c r="L356" i="1"/>
  <c r="O359" i="1"/>
  <c r="M359" i="1"/>
  <c r="S365" i="1"/>
  <c r="R379" i="1"/>
  <c r="T412" i="1"/>
  <c r="U412" i="1"/>
  <c r="L412" i="1"/>
  <c r="Q417" i="1"/>
  <c r="R417" i="1"/>
  <c r="M272" i="1"/>
  <c r="R286" i="1"/>
  <c r="L290" i="1"/>
  <c r="L296" i="1"/>
  <c r="U308" i="1"/>
  <c r="T308" i="1"/>
  <c r="N312" i="1"/>
  <c r="O344" i="1"/>
  <c r="N344" i="1"/>
  <c r="M344" i="1"/>
  <c r="M244" i="1"/>
  <c r="M248" i="1"/>
  <c r="M252" i="1"/>
  <c r="M256" i="1"/>
  <c r="M260" i="1"/>
  <c r="M264" i="1"/>
  <c r="M268" i="1"/>
  <c r="N272" i="1"/>
  <c r="T280" i="1"/>
  <c r="L285" i="1"/>
  <c r="O292" i="1"/>
  <c r="L294" i="1"/>
  <c r="L300" i="1"/>
  <c r="L310" i="1"/>
  <c r="U310" i="1"/>
  <c r="O312" i="1"/>
  <c r="Q325" i="1"/>
  <c r="Q337" i="1"/>
  <c r="U369" i="1"/>
  <c r="T369" i="1"/>
  <c r="L369" i="1"/>
  <c r="O403" i="1"/>
  <c r="N403" i="1"/>
  <c r="M403" i="1"/>
  <c r="S417" i="1"/>
  <c r="N244" i="1"/>
  <c r="N248" i="1"/>
  <c r="N252" i="1"/>
  <c r="N256" i="1"/>
  <c r="N260" i="1"/>
  <c r="N264" i="1"/>
  <c r="N268" i="1"/>
  <c r="T283" i="1"/>
  <c r="T286" i="1"/>
  <c r="L298" i="1"/>
  <c r="N304" i="1"/>
  <c r="N308" i="1"/>
  <c r="T318" i="1"/>
  <c r="L323" i="1"/>
  <c r="O330" i="1"/>
  <c r="N330" i="1"/>
  <c r="M330" i="1"/>
  <c r="O363" i="1"/>
  <c r="N363" i="1"/>
  <c r="M363" i="1"/>
  <c r="O397" i="1"/>
  <c r="U465" i="1"/>
  <c r="T465" i="1"/>
  <c r="L465" i="1"/>
  <c r="T288" i="1"/>
  <c r="L302" i="1"/>
  <c r="O304" i="1"/>
  <c r="L306" i="1"/>
  <c r="O308" i="1"/>
  <c r="O342" i="1"/>
  <c r="N342" i="1"/>
  <c r="M342" i="1"/>
  <c r="M383" i="1"/>
  <c r="L394" i="1"/>
  <c r="U394" i="1"/>
  <c r="T394" i="1"/>
  <c r="S430" i="1"/>
  <c r="R430" i="1"/>
  <c r="Q430" i="1"/>
  <c r="U441" i="1"/>
  <c r="T441" i="1"/>
  <c r="U444" i="1"/>
  <c r="T444" i="1"/>
  <c r="L444" i="1"/>
  <c r="T233" i="1"/>
  <c r="T237" i="1"/>
  <c r="T241" i="1"/>
  <c r="T245" i="1"/>
  <c r="T249" i="1"/>
  <c r="T253" i="1"/>
  <c r="T257" i="1"/>
  <c r="T261" i="1"/>
  <c r="T265" i="1"/>
  <c r="T269" i="1"/>
  <c r="T276" i="1"/>
  <c r="T292" i="1"/>
  <c r="T314" i="1"/>
  <c r="O328" i="1"/>
  <c r="N328" i="1"/>
  <c r="M328" i="1"/>
  <c r="Q357" i="1"/>
  <c r="S357" i="1"/>
  <c r="R377" i="1"/>
  <c r="Q377" i="1"/>
  <c r="S377" i="1"/>
  <c r="O383" i="1"/>
  <c r="O441" i="1"/>
  <c r="N441" i="1"/>
  <c r="M441" i="1"/>
  <c r="T290" i="1"/>
  <c r="T296" i="1"/>
  <c r="L319" i="1"/>
  <c r="Q321" i="1"/>
  <c r="U323" i="1"/>
  <c r="O340" i="1"/>
  <c r="N340" i="1"/>
  <c r="M340" i="1"/>
  <c r="U387" i="1"/>
  <c r="T387" i="1"/>
  <c r="L387" i="1"/>
  <c r="S478" i="1"/>
  <c r="R478" i="1"/>
  <c r="Q478" i="1"/>
  <c r="O484" i="1"/>
  <c r="N484" i="1"/>
  <c r="M484" i="1"/>
  <c r="T363" i="1"/>
  <c r="U376" i="1"/>
  <c r="T376" i="1"/>
  <c r="L376" i="1"/>
  <c r="U392" i="1"/>
  <c r="T392" i="1"/>
  <c r="L392" i="1"/>
  <c r="O451" i="1"/>
  <c r="M451" i="1"/>
  <c r="S462" i="1"/>
  <c r="R462" i="1"/>
  <c r="Q462" i="1"/>
  <c r="O476" i="1"/>
  <c r="N476" i="1"/>
  <c r="M476" i="1"/>
  <c r="S481" i="1"/>
  <c r="R481" i="1"/>
  <c r="Q481" i="1"/>
  <c r="U330" i="1"/>
  <c r="U334" i="1"/>
  <c r="U338" i="1"/>
  <c r="U342" i="1"/>
  <c r="U346" i="1"/>
  <c r="U350" i="1"/>
  <c r="S490" i="1"/>
  <c r="R490" i="1"/>
  <c r="Q490" i="1"/>
  <c r="P31" i="3"/>
  <c r="U364" i="1"/>
  <c r="T364" i="1"/>
  <c r="S426" i="1"/>
  <c r="R426" i="1"/>
  <c r="Q426" i="1"/>
  <c r="S454" i="1"/>
  <c r="R454" i="1"/>
  <c r="M460" i="1"/>
  <c r="O479" i="1"/>
  <c r="M479" i="1"/>
  <c r="N479" i="1"/>
  <c r="U487" i="1"/>
  <c r="T487" i="1"/>
  <c r="M490" i="1"/>
  <c r="U501" i="1"/>
  <c r="T501" i="1"/>
  <c r="L355" i="1"/>
  <c r="L361" i="1"/>
  <c r="L364" i="1"/>
  <c r="L373" i="1"/>
  <c r="U380" i="1"/>
  <c r="T380" i="1"/>
  <c r="L380" i="1"/>
  <c r="L389" i="1"/>
  <c r="U396" i="1"/>
  <c r="T396" i="1"/>
  <c r="L396" i="1"/>
  <c r="L402" i="1"/>
  <c r="U402" i="1"/>
  <c r="T402" i="1"/>
  <c r="L404" i="1"/>
  <c r="L408" i="1"/>
  <c r="N410" i="1"/>
  <c r="M410" i="1"/>
  <c r="M416" i="1"/>
  <c r="M426" i="1"/>
  <c r="U435" i="1"/>
  <c r="T435" i="1"/>
  <c r="N460" i="1"/>
  <c r="S468" i="1"/>
  <c r="Q468" i="1"/>
  <c r="R468" i="1"/>
  <c r="L487" i="1"/>
  <c r="N490" i="1"/>
  <c r="L501" i="1"/>
  <c r="F34" i="4"/>
  <c r="E34" i="4"/>
  <c r="D34" i="4"/>
  <c r="C34" i="4"/>
  <c r="B34" i="4"/>
  <c r="L366" i="1"/>
  <c r="U366" i="1"/>
  <c r="T366" i="1"/>
  <c r="L382" i="1"/>
  <c r="U382" i="1"/>
  <c r="T382" i="1"/>
  <c r="L398" i="1"/>
  <c r="U398" i="1"/>
  <c r="T398" i="1"/>
  <c r="O410" i="1"/>
  <c r="N416" i="1"/>
  <c r="N426" i="1"/>
  <c r="L435" i="1"/>
  <c r="Q454" i="1"/>
  <c r="S498" i="1"/>
  <c r="R498" i="1"/>
  <c r="Q498" i="1"/>
  <c r="M331" i="1"/>
  <c r="M335" i="1"/>
  <c r="M339" i="1"/>
  <c r="M343" i="1"/>
  <c r="M347" i="1"/>
  <c r="M351" i="1"/>
  <c r="N358" i="1"/>
  <c r="L375" i="1"/>
  <c r="L391" i="1"/>
  <c r="U400" i="1"/>
  <c r="T400" i="1"/>
  <c r="L400" i="1"/>
  <c r="Q406" i="1"/>
  <c r="N420" i="1"/>
  <c r="M420" i="1"/>
  <c r="S422" i="1"/>
  <c r="R422" i="1"/>
  <c r="O424" i="1"/>
  <c r="M424" i="1"/>
  <c r="S474" i="1"/>
  <c r="R474" i="1"/>
  <c r="Q474" i="1"/>
  <c r="S493" i="1"/>
  <c r="R493" i="1"/>
  <c r="Q493" i="1"/>
  <c r="S504" i="1"/>
  <c r="R504" i="1"/>
  <c r="Q504" i="1"/>
  <c r="O358" i="1"/>
  <c r="U404" i="1"/>
  <c r="R406" i="1"/>
  <c r="Q442" i="1"/>
  <c r="U447" i="1"/>
  <c r="T447" i="1"/>
  <c r="L447" i="1"/>
  <c r="O463" i="1"/>
  <c r="M463" i="1"/>
  <c r="S477" i="1"/>
  <c r="R477" i="1"/>
  <c r="Q477" i="1"/>
  <c r="R482" i="1"/>
  <c r="U368" i="1"/>
  <c r="T368" i="1"/>
  <c r="L368" i="1"/>
  <c r="U384" i="1"/>
  <c r="T384" i="1"/>
  <c r="L384" i="1"/>
  <c r="R442" i="1"/>
  <c r="S452" i="1"/>
  <c r="Q452" i="1"/>
  <c r="R452" i="1"/>
  <c r="R458" i="1"/>
  <c r="Q458" i="1"/>
  <c r="N463" i="1"/>
  <c r="S466" i="1"/>
  <c r="R466" i="1"/>
  <c r="Q466" i="1"/>
  <c r="S482" i="1"/>
  <c r="O488" i="1"/>
  <c r="N488" i="1"/>
  <c r="M488" i="1"/>
  <c r="N493" i="1"/>
  <c r="N504" i="1"/>
  <c r="T324" i="1"/>
  <c r="T328" i="1"/>
  <c r="T332" i="1"/>
  <c r="T336" i="1"/>
  <c r="T340" i="1"/>
  <c r="T344" i="1"/>
  <c r="L354" i="1"/>
  <c r="L370" i="1"/>
  <c r="U370" i="1"/>
  <c r="T370" i="1"/>
  <c r="M377" i="1"/>
  <c r="L386" i="1"/>
  <c r="U386" i="1"/>
  <c r="T386" i="1"/>
  <c r="T408" i="1"/>
  <c r="O413" i="1"/>
  <c r="N413" i="1"/>
  <c r="R418" i="1"/>
  <c r="Q418" i="1"/>
  <c r="M438" i="1"/>
  <c r="Q445" i="1"/>
  <c r="O455" i="1"/>
  <c r="M455" i="1"/>
  <c r="N455" i="1"/>
  <c r="Q331" i="1"/>
  <c r="Q335" i="1"/>
  <c r="Q339" i="1"/>
  <c r="Q343" i="1"/>
  <c r="Q347" i="1"/>
  <c r="Q351" i="1"/>
  <c r="T373" i="1"/>
  <c r="N377" i="1"/>
  <c r="T389" i="1"/>
  <c r="U429" i="1"/>
  <c r="T429" i="1"/>
  <c r="S436" i="1"/>
  <c r="Q436" i="1"/>
  <c r="S438" i="1"/>
  <c r="R438" i="1"/>
  <c r="Q438" i="1"/>
  <c r="R445" i="1"/>
  <c r="R461" i="1"/>
  <c r="Q461" i="1"/>
  <c r="S496" i="1"/>
  <c r="R496" i="1"/>
  <c r="Q496" i="1"/>
  <c r="R331" i="1"/>
  <c r="R335" i="1"/>
  <c r="R339" i="1"/>
  <c r="R343" i="1"/>
  <c r="R347" i="1"/>
  <c r="R351" i="1"/>
  <c r="M357" i="1"/>
  <c r="N360" i="1"/>
  <c r="T361" i="1"/>
  <c r="M379" i="1"/>
  <c r="M395" i="1"/>
  <c r="M405" i="1"/>
  <c r="L409" i="1"/>
  <c r="U409" i="1"/>
  <c r="T409" i="1"/>
  <c r="S418" i="1"/>
  <c r="O427" i="1"/>
  <c r="M427" i="1"/>
  <c r="N427" i="1"/>
  <c r="L429" i="1"/>
  <c r="N448" i="1"/>
  <c r="O450" i="1"/>
  <c r="N450" i="1"/>
  <c r="M450" i="1"/>
  <c r="N472" i="1"/>
  <c r="U475" i="1"/>
  <c r="T475" i="1"/>
  <c r="M496" i="1"/>
  <c r="O499" i="1"/>
  <c r="N499" i="1"/>
  <c r="M499" i="1"/>
  <c r="T355" i="1"/>
  <c r="N357" i="1"/>
  <c r="T358" i="1"/>
  <c r="O360" i="1"/>
  <c r="U372" i="1"/>
  <c r="T372" i="1"/>
  <c r="L372" i="1"/>
  <c r="N379" i="1"/>
  <c r="U388" i="1"/>
  <c r="T388" i="1"/>
  <c r="L388" i="1"/>
  <c r="N395" i="1"/>
  <c r="N405" i="1"/>
  <c r="U411" i="1"/>
  <c r="L411" i="1"/>
  <c r="U415" i="1"/>
  <c r="T415" i="1"/>
  <c r="R436" i="1"/>
  <c r="O448" i="1"/>
  <c r="U453" i="1"/>
  <c r="T453" i="1"/>
  <c r="S461" i="1"/>
  <c r="O464" i="1"/>
  <c r="N464" i="1"/>
  <c r="M464" i="1"/>
  <c r="L475" i="1"/>
  <c r="N496" i="1"/>
  <c r="L374" i="1"/>
  <c r="U374" i="1"/>
  <c r="T374" i="1"/>
  <c r="L390" i="1"/>
  <c r="U390" i="1"/>
  <c r="T390" i="1"/>
  <c r="O415" i="1"/>
  <c r="N415" i="1"/>
  <c r="N417" i="1"/>
  <c r="M417" i="1"/>
  <c r="O453" i="1"/>
  <c r="N453" i="1"/>
  <c r="M453" i="1"/>
  <c r="O467" i="1"/>
  <c r="M467" i="1"/>
  <c r="N467" i="1"/>
  <c r="T439" i="1"/>
  <c r="T448" i="1"/>
  <c r="F39" i="4"/>
  <c r="E39" i="4"/>
  <c r="D39" i="4"/>
  <c r="C39" i="4"/>
  <c r="B39" i="4"/>
  <c r="O459" i="1"/>
  <c r="M459" i="1"/>
  <c r="T416" i="1"/>
  <c r="N422" i="1"/>
  <c r="U451" i="1"/>
  <c r="T457" i="1"/>
  <c r="N459" i="1"/>
  <c r="U460" i="1"/>
  <c r="N462" i="1"/>
  <c r="T463" i="1"/>
  <c r="M468" i="1"/>
  <c r="L471" i="1"/>
  <c r="T472" i="1"/>
  <c r="M474" i="1"/>
  <c r="M477" i="1"/>
  <c r="L480" i="1"/>
  <c r="L489" i="1"/>
  <c r="T496" i="1"/>
  <c r="M498" i="1"/>
  <c r="T499" i="1"/>
  <c r="T504" i="1"/>
  <c r="O506" i="1"/>
  <c r="N468" i="1"/>
  <c r="T469" i="1"/>
  <c r="N474" i="1"/>
  <c r="N477" i="1"/>
  <c r="L483" i="1"/>
  <c r="T484" i="1"/>
  <c r="M486" i="1"/>
  <c r="L492" i="1"/>
  <c r="N498" i="1"/>
  <c r="L407" i="1"/>
  <c r="L431" i="1"/>
  <c r="T481" i="1"/>
  <c r="L495" i="1"/>
  <c r="O443" i="1"/>
  <c r="M443" i="1"/>
  <c r="T493" i="1"/>
  <c r="O503" i="1"/>
  <c r="N503" i="1"/>
  <c r="M503" i="1"/>
  <c r="L505" i="1"/>
  <c r="U505" i="1"/>
  <c r="S428" i="1"/>
  <c r="Q428" i="1"/>
  <c r="N443" i="1"/>
  <c r="M452" i="1"/>
  <c r="M458" i="1"/>
  <c r="M461" i="1"/>
  <c r="L473" i="1"/>
  <c r="L497" i="1"/>
  <c r="L500" i="1"/>
  <c r="S440" i="1"/>
  <c r="Q440" i="1"/>
  <c r="N452" i="1"/>
  <c r="N458" i="1"/>
  <c r="T459" i="1"/>
  <c r="N461" i="1"/>
  <c r="T468" i="1"/>
  <c r="M470" i="1"/>
  <c r="L485" i="1"/>
  <c r="Q486" i="1"/>
  <c r="R428" i="1"/>
  <c r="L433" i="1"/>
  <c r="Q434" i="1"/>
  <c r="Q437" i="1"/>
  <c r="N470" i="1"/>
  <c r="T471" i="1"/>
  <c r="T480" i="1"/>
  <c r="M482" i="1"/>
  <c r="R486" i="1"/>
  <c r="T477" i="1"/>
  <c r="O491" i="1"/>
  <c r="M491" i="1"/>
  <c r="N406" i="1"/>
  <c r="R414" i="1"/>
  <c r="N430" i="1"/>
  <c r="T431" i="1"/>
  <c r="M436" i="1"/>
  <c r="T440" i="1"/>
  <c r="M442" i="1"/>
  <c r="M445" i="1"/>
  <c r="R446" i="1"/>
  <c r="R449" i="1"/>
  <c r="L457" i="1"/>
  <c r="T489" i="1"/>
  <c r="N491" i="1"/>
  <c r="N494" i="1"/>
  <c r="T437" i="1"/>
  <c r="L469" i="1"/>
  <c r="M502" i="1"/>
  <c r="C37" i="4"/>
  <c r="F38" i="4"/>
  <c r="J39" i="4"/>
  <c r="M40" i="4"/>
  <c r="D37" i="4"/>
  <c r="K39" i="4"/>
  <c r="N40" i="4"/>
  <c r="E37" i="4"/>
  <c r="L39" i="4"/>
  <c r="O32" i="3"/>
  <c r="C36" i="4"/>
  <c r="M39" i="4"/>
  <c r="B41" i="4"/>
  <c r="D36" i="4"/>
  <c r="C41" i="4"/>
  <c r="D41" i="4"/>
  <c r="C35" i="4"/>
  <c r="B40" i="4"/>
  <c r="E40" i="4"/>
  <c r="I41" i="4"/>
  <c r="J41" i="4"/>
  <c r="K41" i="4"/>
  <c r="C33" i="4"/>
  <c r="B38" i="4"/>
  <c r="I40" i="4"/>
  <c r="L41" i="4"/>
  <c r="M41" i="4"/>
  <c r="S12" i="1" l="1"/>
  <c r="R12" i="1"/>
  <c r="Q12" i="1"/>
  <c r="Q25" i="1"/>
  <c r="S25" i="1"/>
  <c r="R25" i="1"/>
  <c r="H34" i="4"/>
  <c r="D9" i="3"/>
  <c r="H35" i="4"/>
  <c r="H11" i="3"/>
  <c r="E10" i="3"/>
  <c r="B9" i="3"/>
  <c r="G9" i="3" s="1"/>
  <c r="I6" i="3"/>
  <c r="E11" i="3"/>
  <c r="B10" i="3"/>
  <c r="G10" i="3" s="1"/>
  <c r="I7" i="3"/>
  <c r="F6" i="3"/>
  <c r="D11" i="3"/>
  <c r="H7" i="3"/>
  <c r="E6" i="3"/>
  <c r="H37" i="4"/>
  <c r="C11" i="3"/>
  <c r="D6" i="3"/>
  <c r="H8" i="3"/>
  <c r="E7" i="3"/>
  <c r="B6" i="3"/>
  <c r="G6" i="3" s="1"/>
  <c r="H38" i="4"/>
  <c r="H33" i="4"/>
  <c r="C9" i="3"/>
  <c r="B7" i="3"/>
  <c r="G7" i="3" s="1"/>
  <c r="I10" i="3"/>
  <c r="H10" i="3"/>
  <c r="F10" i="3"/>
  <c r="I8" i="3"/>
  <c r="D10" i="3"/>
  <c r="H36" i="4"/>
  <c r="C10" i="3"/>
  <c r="F8" i="3"/>
  <c r="H6" i="3"/>
  <c r="E8" i="3"/>
  <c r="D8" i="3"/>
  <c r="C6" i="3"/>
  <c r="I11" i="3"/>
  <c r="C8" i="3"/>
  <c r="B8" i="3"/>
  <c r="G8" i="3" s="1"/>
  <c r="F11" i="3"/>
  <c r="B11" i="3"/>
  <c r="G11" i="3" s="1"/>
  <c r="I9" i="3"/>
  <c r="F7" i="3"/>
  <c r="E9" i="3"/>
  <c r="C7" i="3"/>
  <c r="H9" i="3"/>
  <c r="F9" i="3"/>
  <c r="D7" i="3"/>
  <c r="S13" i="1"/>
  <c r="Q13" i="1"/>
  <c r="R13" i="1" s="1"/>
  <c r="S17" i="1"/>
  <c r="Q17" i="1"/>
  <c r="R17" i="1"/>
  <c r="S10" i="1"/>
  <c r="Q10" i="1"/>
  <c r="R10" i="1" s="1"/>
  <c r="Q9" i="1"/>
  <c r="R9" i="1"/>
  <c r="S9" i="1"/>
  <c r="S26" i="1"/>
  <c r="Q26" i="1"/>
  <c r="R26" i="1" s="1"/>
  <c r="O469" i="1"/>
  <c r="N469" i="1"/>
  <c r="M469" i="1"/>
  <c r="O487" i="1"/>
  <c r="M487" i="1"/>
  <c r="N487" i="1"/>
  <c r="N392" i="1"/>
  <c r="M392" i="1"/>
  <c r="O392" i="1"/>
  <c r="O250" i="1"/>
  <c r="N250" i="1"/>
  <c r="M250" i="1"/>
  <c r="R278" i="1"/>
  <c r="S278" i="1"/>
  <c r="Q278" i="1"/>
  <c r="N299" i="1"/>
  <c r="M299" i="1"/>
  <c r="O299" i="1"/>
  <c r="S280" i="1"/>
  <c r="R280" i="1"/>
  <c r="Q280" i="1"/>
  <c r="O266" i="1"/>
  <c r="N266" i="1"/>
  <c r="M266" i="1"/>
  <c r="O246" i="1"/>
  <c r="N246" i="1"/>
  <c r="M246" i="1"/>
  <c r="M155" i="1"/>
  <c r="N155" i="1"/>
  <c r="O155" i="1"/>
  <c r="O212" i="1"/>
  <c r="N212" i="1"/>
  <c r="M212" i="1"/>
  <c r="O78" i="1"/>
  <c r="N78" i="1"/>
  <c r="M78" i="1"/>
  <c r="M43" i="1"/>
  <c r="N43" i="1"/>
  <c r="O43" i="1"/>
  <c r="R85" i="1"/>
  <c r="Q85" i="1"/>
  <c r="S85" i="1"/>
  <c r="J33" i="3"/>
  <c r="E5" i="4"/>
  <c r="M33" i="3"/>
  <c r="C5" i="4"/>
  <c r="Q31" i="3"/>
  <c r="K33" i="3"/>
  <c r="N7" i="1"/>
  <c r="M7" i="1"/>
  <c r="G5" i="4" s="1"/>
  <c r="S116" i="1"/>
  <c r="R116" i="1"/>
  <c r="Q116" i="1"/>
  <c r="S29" i="1"/>
  <c r="R29" i="1"/>
  <c r="Q29" i="1"/>
  <c r="R69" i="1"/>
  <c r="S69" i="1"/>
  <c r="Q69" i="1"/>
  <c r="S14" i="1"/>
  <c r="Q14" i="1"/>
  <c r="R14" i="1" s="1"/>
  <c r="O505" i="1"/>
  <c r="N505" i="1"/>
  <c r="M505" i="1"/>
  <c r="R403" i="1"/>
  <c r="Q403" i="1"/>
  <c r="S403" i="1"/>
  <c r="O283" i="1"/>
  <c r="N283" i="1"/>
  <c r="M283" i="1"/>
  <c r="Q491" i="1"/>
  <c r="S491" i="1"/>
  <c r="R491" i="1"/>
  <c r="M370" i="1"/>
  <c r="O370" i="1"/>
  <c r="N370" i="1"/>
  <c r="O444" i="1"/>
  <c r="N444" i="1"/>
  <c r="M444" i="1"/>
  <c r="O369" i="1"/>
  <c r="N369" i="1"/>
  <c r="M369" i="1"/>
  <c r="S338" i="1"/>
  <c r="R338" i="1"/>
  <c r="Q338" i="1"/>
  <c r="N315" i="1"/>
  <c r="M315" i="1"/>
  <c r="O315" i="1"/>
  <c r="O277" i="1"/>
  <c r="M277" i="1"/>
  <c r="N277" i="1"/>
  <c r="Q150" i="1"/>
  <c r="S150" i="1"/>
  <c r="R150" i="1"/>
  <c r="S274" i="1"/>
  <c r="R274" i="1"/>
  <c r="Q274" i="1"/>
  <c r="O74" i="1"/>
  <c r="N74" i="1"/>
  <c r="M74" i="1"/>
  <c r="M374" i="1"/>
  <c r="O374" i="1"/>
  <c r="N374" i="1"/>
  <c r="O375" i="1"/>
  <c r="N375" i="1"/>
  <c r="M375" i="1"/>
  <c r="N396" i="1"/>
  <c r="M396" i="1"/>
  <c r="O396" i="1"/>
  <c r="R308" i="1"/>
  <c r="Q308" i="1"/>
  <c r="S308" i="1"/>
  <c r="S334" i="1"/>
  <c r="R334" i="1"/>
  <c r="Q334" i="1"/>
  <c r="S439" i="1"/>
  <c r="R439" i="1"/>
  <c r="Q439" i="1"/>
  <c r="Q146" i="1"/>
  <c r="S146" i="1"/>
  <c r="R146" i="1"/>
  <c r="N388" i="1"/>
  <c r="M388" i="1"/>
  <c r="O388" i="1"/>
  <c r="O306" i="1"/>
  <c r="N306" i="1"/>
  <c r="M306" i="1"/>
  <c r="O371" i="1"/>
  <c r="N371" i="1"/>
  <c r="M371" i="1"/>
  <c r="O224" i="1"/>
  <c r="N224" i="1"/>
  <c r="M224" i="1"/>
  <c r="R381" i="1"/>
  <c r="Q381" i="1"/>
  <c r="S381" i="1"/>
  <c r="S137" i="1"/>
  <c r="R137" i="1"/>
  <c r="Q137" i="1"/>
  <c r="S151" i="1"/>
  <c r="Q151" i="1"/>
  <c r="R151" i="1"/>
  <c r="S66" i="1"/>
  <c r="R66" i="1"/>
  <c r="Q66" i="1"/>
  <c r="N229" i="1"/>
  <c r="O229" i="1"/>
  <c r="M229" i="1"/>
  <c r="O55" i="1"/>
  <c r="N55" i="1"/>
  <c r="M55" i="1"/>
  <c r="O475" i="1"/>
  <c r="M475" i="1"/>
  <c r="N475" i="1"/>
  <c r="O354" i="1"/>
  <c r="N354" i="1"/>
  <c r="M354" i="1"/>
  <c r="M398" i="1"/>
  <c r="O398" i="1"/>
  <c r="N398" i="1"/>
  <c r="Q479" i="1"/>
  <c r="R479" i="1"/>
  <c r="S479" i="1"/>
  <c r="S340" i="1"/>
  <c r="R340" i="1"/>
  <c r="Q340" i="1"/>
  <c r="R304" i="1"/>
  <c r="Q304" i="1"/>
  <c r="S304" i="1"/>
  <c r="O412" i="1"/>
  <c r="N412" i="1"/>
  <c r="M412" i="1"/>
  <c r="O318" i="1"/>
  <c r="N318" i="1"/>
  <c r="M318" i="1"/>
  <c r="S423" i="1"/>
  <c r="Q423" i="1"/>
  <c r="R423" i="1"/>
  <c r="O425" i="1"/>
  <c r="N425" i="1"/>
  <c r="M425" i="1"/>
  <c r="Q289" i="1"/>
  <c r="S289" i="1"/>
  <c r="R289" i="1"/>
  <c r="M143" i="1"/>
  <c r="O143" i="1"/>
  <c r="N143" i="1"/>
  <c r="R174" i="1"/>
  <c r="Q174" i="1"/>
  <c r="S174" i="1"/>
  <c r="S182" i="1"/>
  <c r="R182" i="1"/>
  <c r="Q182" i="1"/>
  <c r="O70" i="1"/>
  <c r="N70" i="1"/>
  <c r="M70" i="1"/>
  <c r="S75" i="1"/>
  <c r="R75" i="1"/>
  <c r="Q75" i="1"/>
  <c r="S165" i="1"/>
  <c r="Q165" i="1"/>
  <c r="R165" i="1"/>
  <c r="S42" i="1"/>
  <c r="R42" i="1"/>
  <c r="Q42" i="1"/>
  <c r="R77" i="1"/>
  <c r="Q77" i="1"/>
  <c r="S77" i="1"/>
  <c r="O95" i="1"/>
  <c r="M95" i="1"/>
  <c r="N95" i="1"/>
  <c r="S205" i="1"/>
  <c r="Q205" i="1"/>
  <c r="R205" i="1"/>
  <c r="S65" i="1"/>
  <c r="R65" i="1"/>
  <c r="Q65" i="1"/>
  <c r="S27" i="1"/>
  <c r="Q27" i="1"/>
  <c r="R27" i="1"/>
  <c r="S249" i="1"/>
  <c r="R249" i="1"/>
  <c r="Q249" i="1"/>
  <c r="N161" i="1"/>
  <c r="M161" i="1"/>
  <c r="O161" i="1"/>
  <c r="M19" i="1"/>
  <c r="N19" i="1"/>
  <c r="O19" i="1" s="1"/>
  <c r="R73" i="1"/>
  <c r="S73" i="1"/>
  <c r="Q73" i="1"/>
  <c r="S63" i="1"/>
  <c r="R63" i="1"/>
  <c r="Q63" i="1"/>
  <c r="S20" i="1"/>
  <c r="Q20" i="1"/>
  <c r="R20" i="1" s="1"/>
  <c r="S455" i="1"/>
  <c r="R455" i="1"/>
  <c r="Q455" i="1"/>
  <c r="O302" i="1"/>
  <c r="N302" i="1"/>
  <c r="M302" i="1"/>
  <c r="O204" i="1"/>
  <c r="M204" i="1"/>
  <c r="N204" i="1"/>
  <c r="S346" i="1"/>
  <c r="R346" i="1"/>
  <c r="Q346" i="1"/>
  <c r="S421" i="1"/>
  <c r="R421" i="1"/>
  <c r="Q421" i="1"/>
  <c r="S253" i="1"/>
  <c r="R253" i="1"/>
  <c r="Q253" i="1"/>
  <c r="Q134" i="1"/>
  <c r="S134" i="1"/>
  <c r="R134" i="1"/>
  <c r="S207" i="1"/>
  <c r="R207" i="1"/>
  <c r="Q207" i="1"/>
  <c r="O144" i="1"/>
  <c r="N144" i="1"/>
  <c r="M144" i="1"/>
  <c r="M11" i="1"/>
  <c r="N11" i="1"/>
  <c r="O11" i="1"/>
  <c r="S50" i="1"/>
  <c r="R50" i="1"/>
  <c r="Q50" i="1"/>
  <c r="O16" i="1"/>
  <c r="R503" i="1"/>
  <c r="S503" i="1"/>
  <c r="Q503" i="1"/>
  <c r="R328" i="1"/>
  <c r="Q328" i="1"/>
  <c r="S328" i="1"/>
  <c r="S135" i="1"/>
  <c r="Q135" i="1"/>
  <c r="R135" i="1"/>
  <c r="S202" i="1"/>
  <c r="R202" i="1"/>
  <c r="Q202" i="1"/>
  <c r="S245" i="1"/>
  <c r="R245" i="1"/>
  <c r="Q245" i="1"/>
  <c r="R32" i="3"/>
  <c r="Q32" i="3"/>
  <c r="P32" i="3"/>
  <c r="O33" i="3"/>
  <c r="M457" i="1"/>
  <c r="O457" i="1"/>
  <c r="N457" i="1"/>
  <c r="S464" i="1"/>
  <c r="Q464" i="1"/>
  <c r="R464" i="1"/>
  <c r="N372" i="1"/>
  <c r="M372" i="1"/>
  <c r="O372" i="1"/>
  <c r="S450" i="1"/>
  <c r="R450" i="1"/>
  <c r="Q450" i="1"/>
  <c r="O447" i="1"/>
  <c r="M447" i="1"/>
  <c r="N447" i="1"/>
  <c r="M382" i="1"/>
  <c r="O382" i="1"/>
  <c r="N382" i="1"/>
  <c r="N319" i="1"/>
  <c r="M319" i="1"/>
  <c r="O319" i="1"/>
  <c r="O465" i="1"/>
  <c r="N465" i="1"/>
  <c r="M465" i="1"/>
  <c r="O314" i="1"/>
  <c r="N314" i="1"/>
  <c r="M314" i="1"/>
  <c r="N432" i="1"/>
  <c r="M432" i="1"/>
  <c r="O432" i="1"/>
  <c r="Q367" i="1"/>
  <c r="S367" i="1"/>
  <c r="R367" i="1"/>
  <c r="S243" i="1"/>
  <c r="R243" i="1"/>
  <c r="Q243" i="1"/>
  <c r="O177" i="1"/>
  <c r="N177" i="1"/>
  <c r="M177" i="1"/>
  <c r="Q275" i="1"/>
  <c r="S275" i="1"/>
  <c r="R275" i="1"/>
  <c r="Q220" i="1"/>
  <c r="S220" i="1"/>
  <c r="R220" i="1"/>
  <c r="Q164" i="1"/>
  <c r="R164" i="1"/>
  <c r="S164" i="1"/>
  <c r="S295" i="1"/>
  <c r="R295" i="1"/>
  <c r="Q295" i="1"/>
  <c r="M159" i="1"/>
  <c r="O159" i="1"/>
  <c r="N159" i="1"/>
  <c r="R81" i="1"/>
  <c r="Q81" i="1"/>
  <c r="S81" i="1"/>
  <c r="O105" i="1"/>
  <c r="N105" i="1"/>
  <c r="M105" i="1"/>
  <c r="S61" i="1"/>
  <c r="Q61" i="1"/>
  <c r="R61" i="1"/>
  <c r="O22" i="1"/>
  <c r="N22" i="1"/>
  <c r="M32" i="3" s="1"/>
  <c r="M22" i="1"/>
  <c r="S49" i="1"/>
  <c r="R49" i="1"/>
  <c r="Q49" i="1"/>
  <c r="O99" i="1"/>
  <c r="M99" i="1"/>
  <c r="N99" i="1"/>
  <c r="O389" i="1"/>
  <c r="N389" i="1"/>
  <c r="M389" i="1"/>
  <c r="O298" i="1"/>
  <c r="N298" i="1"/>
  <c r="M298" i="1"/>
  <c r="S453" i="1"/>
  <c r="R453" i="1"/>
  <c r="Q453" i="1"/>
  <c r="S424" i="1"/>
  <c r="R424" i="1"/>
  <c r="Q424" i="1"/>
  <c r="R312" i="1"/>
  <c r="Q312" i="1"/>
  <c r="S312" i="1"/>
  <c r="S350" i="1"/>
  <c r="R350" i="1"/>
  <c r="Q350" i="1"/>
  <c r="S284" i="1"/>
  <c r="R284" i="1"/>
  <c r="Q284" i="1"/>
  <c r="S259" i="1"/>
  <c r="R259" i="1"/>
  <c r="Q259" i="1"/>
  <c r="S233" i="1"/>
  <c r="R233" i="1"/>
  <c r="Q233" i="1"/>
  <c r="R282" i="1"/>
  <c r="Q282" i="1"/>
  <c r="S282" i="1"/>
  <c r="M167" i="1"/>
  <c r="O167" i="1"/>
  <c r="N167" i="1"/>
  <c r="S126" i="1"/>
  <c r="R126" i="1"/>
  <c r="Q126" i="1"/>
  <c r="O162" i="1"/>
  <c r="N162" i="1"/>
  <c r="M162" i="1"/>
  <c r="O197" i="1"/>
  <c r="N197" i="1"/>
  <c r="M197" i="1"/>
  <c r="O218" i="1"/>
  <c r="N218" i="1"/>
  <c r="M218" i="1"/>
  <c r="O154" i="1"/>
  <c r="M154" i="1"/>
  <c r="N154" i="1"/>
  <c r="S15" i="1"/>
  <c r="Q15" i="1"/>
  <c r="R15" i="1"/>
  <c r="S46" i="1"/>
  <c r="R46" i="1"/>
  <c r="Q46" i="1"/>
  <c r="S147" i="1"/>
  <c r="Q147" i="1"/>
  <c r="R147" i="1"/>
  <c r="J31" i="3"/>
  <c r="S128" i="1"/>
  <c r="R128" i="1"/>
  <c r="Q128" i="1"/>
  <c r="S67" i="1"/>
  <c r="R67" i="1"/>
  <c r="Q67" i="1"/>
  <c r="O104" i="1"/>
  <c r="N104" i="1"/>
  <c r="M104" i="1"/>
  <c r="S443" i="1"/>
  <c r="R443" i="1"/>
  <c r="Q443" i="1"/>
  <c r="O495" i="1"/>
  <c r="N495" i="1"/>
  <c r="M495" i="1"/>
  <c r="O429" i="1"/>
  <c r="N429" i="1"/>
  <c r="M429" i="1"/>
  <c r="O373" i="1"/>
  <c r="N373" i="1"/>
  <c r="M373" i="1"/>
  <c r="Q399" i="1"/>
  <c r="S399" i="1"/>
  <c r="R399" i="1"/>
  <c r="O262" i="1"/>
  <c r="N262" i="1"/>
  <c r="M262" i="1"/>
  <c r="Q236" i="1"/>
  <c r="S236" i="1"/>
  <c r="R236" i="1"/>
  <c r="O234" i="1"/>
  <c r="N234" i="1"/>
  <c r="M234" i="1"/>
  <c r="O181" i="1"/>
  <c r="N181" i="1"/>
  <c r="M181" i="1"/>
  <c r="O238" i="1"/>
  <c r="N238" i="1"/>
  <c r="M238" i="1"/>
  <c r="O194" i="1"/>
  <c r="N194" i="1"/>
  <c r="M194" i="1"/>
  <c r="R114" i="1"/>
  <c r="Q114" i="1"/>
  <c r="S114" i="1"/>
  <c r="S58" i="1"/>
  <c r="R58" i="1"/>
  <c r="Q58" i="1"/>
  <c r="O122" i="1"/>
  <c r="M122" i="1"/>
  <c r="N122" i="1"/>
  <c r="S31" i="1"/>
  <c r="R31" i="1"/>
  <c r="Q31" i="1"/>
  <c r="K31" i="3"/>
  <c r="R467" i="1"/>
  <c r="Q467" i="1"/>
  <c r="S467" i="1"/>
  <c r="S463" i="1"/>
  <c r="R463" i="1"/>
  <c r="Q463" i="1"/>
  <c r="S237" i="1"/>
  <c r="R237" i="1"/>
  <c r="Q237" i="1"/>
  <c r="S62" i="1"/>
  <c r="R62" i="1"/>
  <c r="Q62" i="1"/>
  <c r="O500" i="1"/>
  <c r="N500" i="1"/>
  <c r="M500" i="1"/>
  <c r="O497" i="1"/>
  <c r="N497" i="1"/>
  <c r="M497" i="1"/>
  <c r="N364" i="1"/>
  <c r="M364" i="1"/>
  <c r="O364" i="1"/>
  <c r="Q301" i="1"/>
  <c r="S301" i="1"/>
  <c r="R301" i="1"/>
  <c r="O185" i="1"/>
  <c r="N185" i="1"/>
  <c r="M185" i="1"/>
  <c r="S231" i="1"/>
  <c r="R231" i="1"/>
  <c r="Q231" i="1"/>
  <c r="S171" i="1"/>
  <c r="R171" i="1"/>
  <c r="Q171" i="1"/>
  <c r="O130" i="1"/>
  <c r="M130" i="1"/>
  <c r="N130" i="1"/>
  <c r="Q138" i="1"/>
  <c r="S138" i="1"/>
  <c r="R138" i="1"/>
  <c r="S24" i="1"/>
  <c r="R24" i="1"/>
  <c r="Q24" i="1"/>
  <c r="L31" i="3"/>
  <c r="R97" i="1"/>
  <c r="Q97" i="1"/>
  <c r="S97" i="1"/>
  <c r="Q57" i="1"/>
  <c r="S57" i="1"/>
  <c r="R57" i="1"/>
  <c r="R41" i="1"/>
  <c r="S41" i="1"/>
  <c r="Q41" i="1"/>
  <c r="M366" i="1"/>
  <c r="O366" i="1"/>
  <c r="N366" i="1"/>
  <c r="O310" i="1"/>
  <c r="N310" i="1"/>
  <c r="M310" i="1"/>
  <c r="Q359" i="1"/>
  <c r="S359" i="1"/>
  <c r="R359" i="1"/>
  <c r="S217" i="1"/>
  <c r="R217" i="1"/>
  <c r="Q217" i="1"/>
  <c r="O431" i="1"/>
  <c r="M431" i="1"/>
  <c r="N431" i="1"/>
  <c r="O489" i="1"/>
  <c r="N489" i="1"/>
  <c r="M489" i="1"/>
  <c r="S459" i="1"/>
  <c r="R459" i="1"/>
  <c r="Q459" i="1"/>
  <c r="S448" i="1"/>
  <c r="Q448" i="1"/>
  <c r="R448" i="1"/>
  <c r="R413" i="1"/>
  <c r="Q413" i="1"/>
  <c r="S413" i="1"/>
  <c r="N384" i="1"/>
  <c r="M384" i="1"/>
  <c r="O384" i="1"/>
  <c r="O361" i="1"/>
  <c r="N361" i="1"/>
  <c r="M361" i="1"/>
  <c r="S484" i="1"/>
  <c r="Q484" i="1"/>
  <c r="R484" i="1"/>
  <c r="M300" i="1"/>
  <c r="O300" i="1"/>
  <c r="N300" i="1"/>
  <c r="M356" i="1"/>
  <c r="O356" i="1"/>
  <c r="N356" i="1"/>
  <c r="O419" i="1"/>
  <c r="N419" i="1"/>
  <c r="M419" i="1"/>
  <c r="O385" i="1"/>
  <c r="N385" i="1"/>
  <c r="M385" i="1"/>
  <c r="S348" i="1"/>
  <c r="R348" i="1"/>
  <c r="Q348" i="1"/>
  <c r="S336" i="1"/>
  <c r="R336" i="1"/>
  <c r="Q336" i="1"/>
  <c r="N291" i="1"/>
  <c r="M291" i="1"/>
  <c r="O291" i="1"/>
  <c r="N198" i="1"/>
  <c r="M198" i="1"/>
  <c r="O198" i="1"/>
  <c r="N209" i="1"/>
  <c r="O209" i="1"/>
  <c r="M209" i="1"/>
  <c r="O127" i="1"/>
  <c r="N127" i="1"/>
  <c r="M127" i="1"/>
  <c r="Q107" i="1"/>
  <c r="R107" i="1"/>
  <c r="S107" i="1"/>
  <c r="O35" i="1"/>
  <c r="N35" i="1"/>
  <c r="M35" i="1"/>
  <c r="S102" i="1"/>
  <c r="R102" i="1"/>
  <c r="Q102" i="1"/>
  <c r="R47" i="1"/>
  <c r="S47" i="1"/>
  <c r="Q47" i="1"/>
  <c r="S59" i="1"/>
  <c r="R59" i="1"/>
  <c r="Q59" i="1"/>
  <c r="N376" i="1"/>
  <c r="M376" i="1"/>
  <c r="O376" i="1"/>
  <c r="R316" i="1"/>
  <c r="Q316" i="1"/>
  <c r="S316" i="1"/>
  <c r="O169" i="1"/>
  <c r="M169" i="1"/>
  <c r="N169" i="1"/>
  <c r="M179" i="1"/>
  <c r="O179" i="1"/>
  <c r="N179" i="1"/>
  <c r="S506" i="1"/>
  <c r="R506" i="1"/>
  <c r="Q506" i="1"/>
  <c r="N380" i="1"/>
  <c r="M380" i="1"/>
  <c r="O380" i="1"/>
  <c r="R287" i="1"/>
  <c r="Q287" i="1"/>
  <c r="S287" i="1"/>
  <c r="O242" i="1"/>
  <c r="N242" i="1"/>
  <c r="M242" i="1"/>
  <c r="Q172" i="1"/>
  <c r="S172" i="1"/>
  <c r="R172" i="1"/>
  <c r="O473" i="1"/>
  <c r="N473" i="1"/>
  <c r="M473" i="1"/>
  <c r="S360" i="1"/>
  <c r="Q360" i="1"/>
  <c r="R360" i="1"/>
  <c r="R397" i="1"/>
  <c r="Q397" i="1"/>
  <c r="S397" i="1"/>
  <c r="S344" i="1"/>
  <c r="R344" i="1"/>
  <c r="Q344" i="1"/>
  <c r="O254" i="1"/>
  <c r="N254" i="1"/>
  <c r="M254" i="1"/>
  <c r="O433" i="1"/>
  <c r="N433" i="1"/>
  <c r="M433" i="1"/>
  <c r="O407" i="1"/>
  <c r="M407" i="1"/>
  <c r="N407" i="1"/>
  <c r="O480" i="1"/>
  <c r="N480" i="1"/>
  <c r="M480" i="1"/>
  <c r="Q415" i="1"/>
  <c r="R415" i="1"/>
  <c r="S415" i="1"/>
  <c r="Q427" i="1"/>
  <c r="S427" i="1"/>
  <c r="R427" i="1"/>
  <c r="O355" i="1"/>
  <c r="N355" i="1"/>
  <c r="M355" i="1"/>
  <c r="S476" i="1"/>
  <c r="Q476" i="1"/>
  <c r="R476" i="1"/>
  <c r="S441" i="1"/>
  <c r="R441" i="1"/>
  <c r="Q441" i="1"/>
  <c r="O294" i="1"/>
  <c r="N294" i="1"/>
  <c r="M294" i="1"/>
  <c r="Q208" i="1"/>
  <c r="S208" i="1"/>
  <c r="R208" i="1"/>
  <c r="M378" i="1"/>
  <c r="O378" i="1"/>
  <c r="N378" i="1"/>
  <c r="Q228" i="1"/>
  <c r="S228" i="1"/>
  <c r="R228" i="1"/>
  <c r="S211" i="1"/>
  <c r="R211" i="1"/>
  <c r="Q211" i="1"/>
  <c r="O188" i="1"/>
  <c r="N188" i="1"/>
  <c r="M188" i="1"/>
  <c r="S352" i="1"/>
  <c r="R352" i="1"/>
  <c r="Q352" i="1"/>
  <c r="M175" i="1"/>
  <c r="O175" i="1"/>
  <c r="N175" i="1"/>
  <c r="S241" i="1"/>
  <c r="R241" i="1"/>
  <c r="Q241" i="1"/>
  <c r="O222" i="1"/>
  <c r="N222" i="1"/>
  <c r="M222" i="1"/>
  <c r="O200" i="1"/>
  <c r="M200" i="1"/>
  <c r="N200" i="1"/>
  <c r="O115" i="1"/>
  <c r="N115" i="1"/>
  <c r="M115" i="1"/>
  <c r="S54" i="1"/>
  <c r="R54" i="1"/>
  <c r="Q54" i="1"/>
  <c r="S87" i="1"/>
  <c r="R87" i="1"/>
  <c r="Q87" i="1"/>
  <c r="S45" i="1"/>
  <c r="R45" i="1"/>
  <c r="Q45" i="1"/>
  <c r="O408" i="1"/>
  <c r="N408" i="1"/>
  <c r="M408" i="1"/>
  <c r="Q383" i="1"/>
  <c r="S383" i="1"/>
  <c r="R383" i="1"/>
  <c r="M394" i="1"/>
  <c r="O394" i="1"/>
  <c r="N394" i="1"/>
  <c r="Q363" i="1"/>
  <c r="S363" i="1"/>
  <c r="R363" i="1"/>
  <c r="R292" i="1"/>
  <c r="Q292" i="1"/>
  <c r="S292" i="1"/>
  <c r="O322" i="1"/>
  <c r="N322" i="1"/>
  <c r="M322" i="1"/>
  <c r="O206" i="1"/>
  <c r="N206" i="1"/>
  <c r="M206" i="1"/>
  <c r="S311" i="1"/>
  <c r="R311" i="1"/>
  <c r="Q311" i="1"/>
  <c r="S251" i="1"/>
  <c r="R251" i="1"/>
  <c r="Q251" i="1"/>
  <c r="S225" i="1"/>
  <c r="R225" i="1"/>
  <c r="Q225" i="1"/>
  <c r="S235" i="1"/>
  <c r="R235" i="1"/>
  <c r="Q235" i="1"/>
  <c r="M139" i="1"/>
  <c r="O139" i="1"/>
  <c r="N139" i="1"/>
  <c r="O98" i="1"/>
  <c r="N98" i="1"/>
  <c r="M98" i="1"/>
  <c r="S133" i="1"/>
  <c r="R133" i="1"/>
  <c r="Q133" i="1"/>
  <c r="S119" i="1"/>
  <c r="Q119" i="1"/>
  <c r="R119" i="1"/>
  <c r="R21" i="1"/>
  <c r="Q21" i="1"/>
  <c r="S21" i="1"/>
  <c r="S53" i="1"/>
  <c r="R53" i="1"/>
  <c r="Q53" i="1"/>
  <c r="S145" i="1"/>
  <c r="R145" i="1"/>
  <c r="Q145" i="1"/>
  <c r="S125" i="1"/>
  <c r="R125" i="1"/>
  <c r="Q125" i="1"/>
  <c r="R89" i="1"/>
  <c r="Q89" i="1"/>
  <c r="S89" i="1"/>
  <c r="S112" i="1"/>
  <c r="R112" i="1"/>
  <c r="Q112" i="1"/>
  <c r="S71" i="1"/>
  <c r="R71" i="1"/>
  <c r="Q71" i="1"/>
  <c r="O404" i="1"/>
  <c r="N404" i="1"/>
  <c r="M404" i="1"/>
  <c r="M296" i="1"/>
  <c r="O296" i="1"/>
  <c r="N296" i="1"/>
  <c r="M320" i="1"/>
  <c r="O320" i="1"/>
  <c r="N320" i="1"/>
  <c r="O273" i="1"/>
  <c r="N273" i="1"/>
  <c r="M273" i="1"/>
  <c r="Q232" i="1"/>
  <c r="S232" i="1"/>
  <c r="R232" i="1"/>
  <c r="S109" i="1"/>
  <c r="R109" i="1"/>
  <c r="Q109" i="1"/>
  <c r="S33" i="1"/>
  <c r="R33" i="1"/>
  <c r="Q33" i="1"/>
  <c r="O485" i="1"/>
  <c r="N485" i="1"/>
  <c r="M485" i="1"/>
  <c r="M390" i="1"/>
  <c r="O390" i="1"/>
  <c r="N390" i="1"/>
  <c r="M386" i="1"/>
  <c r="O386" i="1"/>
  <c r="N386" i="1"/>
  <c r="O387" i="1"/>
  <c r="N387" i="1"/>
  <c r="M387" i="1"/>
  <c r="O290" i="1"/>
  <c r="N290" i="1"/>
  <c r="M290" i="1"/>
  <c r="S187" i="1"/>
  <c r="R187" i="1"/>
  <c r="Q187" i="1"/>
  <c r="S191" i="1"/>
  <c r="R191" i="1"/>
  <c r="Q191" i="1"/>
  <c r="O258" i="1"/>
  <c r="N258" i="1"/>
  <c r="M258" i="1"/>
  <c r="O216" i="1"/>
  <c r="N216" i="1"/>
  <c r="M216" i="1"/>
  <c r="O120" i="1"/>
  <c r="N120" i="1"/>
  <c r="M120" i="1"/>
  <c r="O90" i="1"/>
  <c r="N90" i="1"/>
  <c r="M90" i="1"/>
  <c r="S106" i="1"/>
  <c r="R106" i="1"/>
  <c r="Q106" i="1"/>
  <c r="S38" i="1"/>
  <c r="R38" i="1"/>
  <c r="Q38" i="1"/>
  <c r="O79" i="1"/>
  <c r="M79" i="1"/>
  <c r="N79" i="1"/>
  <c r="N400" i="1"/>
  <c r="M400" i="1"/>
  <c r="O400" i="1"/>
  <c r="O456" i="1"/>
  <c r="N456" i="1"/>
  <c r="M456" i="1"/>
  <c r="S199" i="1"/>
  <c r="R199" i="1"/>
  <c r="Q199" i="1"/>
  <c r="O326" i="1"/>
  <c r="N326" i="1"/>
  <c r="M326" i="1"/>
  <c r="M192" i="1"/>
  <c r="O192" i="1"/>
  <c r="N192" i="1"/>
  <c r="O118" i="1"/>
  <c r="M118" i="1"/>
  <c r="N118" i="1"/>
  <c r="O94" i="1"/>
  <c r="N94" i="1"/>
  <c r="M94" i="1"/>
  <c r="R93" i="1"/>
  <c r="Q93" i="1"/>
  <c r="S93" i="1"/>
  <c r="S91" i="1"/>
  <c r="R91" i="1"/>
  <c r="Q91" i="1"/>
  <c r="O411" i="1"/>
  <c r="N411" i="1"/>
  <c r="M411" i="1"/>
  <c r="S488" i="1"/>
  <c r="Q488" i="1"/>
  <c r="R488" i="1"/>
  <c r="O471" i="1"/>
  <c r="M471" i="1"/>
  <c r="N471" i="1"/>
  <c r="S499" i="1"/>
  <c r="R499" i="1"/>
  <c r="Q499" i="1"/>
  <c r="M409" i="1"/>
  <c r="O409" i="1"/>
  <c r="N409" i="1"/>
  <c r="O501" i="1"/>
  <c r="N501" i="1"/>
  <c r="M501" i="1"/>
  <c r="S330" i="1"/>
  <c r="R330" i="1"/>
  <c r="Q330" i="1"/>
  <c r="S332" i="1"/>
  <c r="R332" i="1"/>
  <c r="Q332" i="1"/>
  <c r="R393" i="1"/>
  <c r="Q393" i="1"/>
  <c r="S393" i="1"/>
  <c r="M288" i="1"/>
  <c r="O288" i="1"/>
  <c r="N288" i="1"/>
  <c r="N307" i="1"/>
  <c r="M307" i="1"/>
  <c r="O307" i="1"/>
  <c r="S213" i="1"/>
  <c r="R213" i="1"/>
  <c r="Q213" i="1"/>
  <c r="Q293" i="1"/>
  <c r="S293" i="1"/>
  <c r="R293" i="1"/>
  <c r="Q240" i="1"/>
  <c r="S240" i="1"/>
  <c r="R240" i="1"/>
  <c r="O158" i="1"/>
  <c r="N158" i="1"/>
  <c r="M158" i="1"/>
  <c r="O86" i="1"/>
  <c r="N86" i="1"/>
  <c r="M86" i="1"/>
  <c r="S83" i="1"/>
  <c r="R83" i="1"/>
  <c r="Q83" i="1"/>
  <c r="S358" i="1"/>
  <c r="R358" i="1"/>
  <c r="Q358" i="1"/>
  <c r="O492" i="1"/>
  <c r="N492" i="1"/>
  <c r="M492" i="1"/>
  <c r="N368" i="1"/>
  <c r="M368" i="1"/>
  <c r="O368" i="1"/>
  <c r="O435" i="1"/>
  <c r="M435" i="1"/>
  <c r="N435" i="1"/>
  <c r="O285" i="1"/>
  <c r="N285" i="1"/>
  <c r="M285" i="1"/>
  <c r="O483" i="1"/>
  <c r="M483" i="1"/>
  <c r="N483" i="1"/>
  <c r="O391" i="1"/>
  <c r="N391" i="1"/>
  <c r="M391" i="1"/>
  <c r="Q410" i="1"/>
  <c r="S410" i="1"/>
  <c r="R410" i="1"/>
  <c r="M402" i="1"/>
  <c r="O402" i="1"/>
  <c r="N402" i="1"/>
  <c r="S451" i="1"/>
  <c r="R451" i="1"/>
  <c r="Q451" i="1"/>
  <c r="S342" i="1"/>
  <c r="Q342" i="1"/>
  <c r="R342" i="1"/>
  <c r="N323" i="1"/>
  <c r="M323" i="1"/>
  <c r="O323" i="1"/>
  <c r="M362" i="1"/>
  <c r="N362" i="1"/>
  <c r="O362" i="1"/>
  <c r="O279" i="1"/>
  <c r="N279" i="1"/>
  <c r="M279" i="1"/>
  <c r="N303" i="1"/>
  <c r="M303" i="1"/>
  <c r="O303" i="1"/>
  <c r="O270" i="1"/>
  <c r="N270" i="1"/>
  <c r="M270" i="1"/>
  <c r="Q196" i="1"/>
  <c r="S196" i="1"/>
  <c r="R196" i="1"/>
  <c r="O201" i="1"/>
  <c r="N201" i="1"/>
  <c r="M201" i="1"/>
  <c r="O230" i="1"/>
  <c r="N230" i="1"/>
  <c r="M230" i="1"/>
  <c r="O189" i="1"/>
  <c r="N189" i="1"/>
  <c r="M189" i="1"/>
  <c r="Q180" i="1"/>
  <c r="R180" i="1"/>
  <c r="S180" i="1"/>
  <c r="S157" i="1"/>
  <c r="R157" i="1"/>
  <c r="Q157" i="1"/>
  <c r="O101" i="1"/>
  <c r="N101" i="1"/>
  <c r="M101" i="1"/>
  <c r="Q142" i="1"/>
  <c r="S142" i="1"/>
  <c r="R142" i="1"/>
  <c r="O82" i="1"/>
  <c r="N82" i="1"/>
  <c r="M82" i="1"/>
  <c r="R37" i="1"/>
  <c r="Q37" i="1"/>
  <c r="S37" i="1"/>
  <c r="Q140" i="1"/>
  <c r="S140" i="1"/>
  <c r="R140" i="1"/>
  <c r="S18" i="1"/>
  <c r="Q18" i="1"/>
  <c r="R18" i="1" s="1"/>
  <c r="S131" i="1"/>
  <c r="Q131" i="1"/>
  <c r="R131" i="1"/>
  <c r="S19" i="1" l="1"/>
  <c r="R19" i="1"/>
  <c r="Q19" i="1"/>
  <c r="P7" i="3"/>
  <c r="M6" i="3"/>
  <c r="M8" i="3"/>
  <c r="L8" i="3"/>
  <c r="N8" i="3" s="1"/>
  <c r="P8" i="3"/>
  <c r="P6" i="3"/>
  <c r="O8" i="3"/>
  <c r="O6" i="3"/>
  <c r="L6" i="3"/>
  <c r="N6" i="3" s="1"/>
  <c r="O7" i="3"/>
  <c r="M7" i="3"/>
  <c r="L7" i="3"/>
  <c r="N7" i="3" s="1"/>
  <c r="R296" i="1"/>
  <c r="Q296" i="1"/>
  <c r="S296" i="1"/>
  <c r="S118" i="1"/>
  <c r="R118" i="1"/>
  <c r="Q118" i="1"/>
  <c r="Q387" i="1"/>
  <c r="S387" i="1"/>
  <c r="R387" i="1"/>
  <c r="S408" i="1"/>
  <c r="Q408" i="1"/>
  <c r="R408" i="1"/>
  <c r="S364" i="1"/>
  <c r="R364" i="1"/>
  <c r="Q364" i="1"/>
  <c r="S432" i="1"/>
  <c r="Q432" i="1"/>
  <c r="R432" i="1"/>
  <c r="S95" i="1"/>
  <c r="R95" i="1"/>
  <c r="Q95" i="1"/>
  <c r="S396" i="1"/>
  <c r="R396" i="1"/>
  <c r="Q396" i="1"/>
  <c r="S322" i="1"/>
  <c r="R322" i="1"/>
  <c r="Q322" i="1"/>
  <c r="S127" i="1"/>
  <c r="Q127" i="1"/>
  <c r="R127" i="1"/>
  <c r="S489" i="1"/>
  <c r="R489" i="1"/>
  <c r="Q489" i="1"/>
  <c r="S162" i="1"/>
  <c r="R162" i="1"/>
  <c r="Q162" i="1"/>
  <c r="S447" i="1"/>
  <c r="R447" i="1"/>
  <c r="Q447" i="1"/>
  <c r="S16" i="1"/>
  <c r="Q16" i="1"/>
  <c r="R16" i="1"/>
  <c r="Q371" i="1"/>
  <c r="S371" i="1"/>
  <c r="R371" i="1"/>
  <c r="R369" i="1"/>
  <c r="Q369" i="1"/>
  <c r="S369" i="1"/>
  <c r="R43" i="1"/>
  <c r="S43" i="1"/>
  <c r="Q43" i="1"/>
  <c r="S307" i="1"/>
  <c r="R307" i="1"/>
  <c r="Q307" i="1"/>
  <c r="Q216" i="1"/>
  <c r="S216" i="1"/>
  <c r="R216" i="1"/>
  <c r="S483" i="1"/>
  <c r="R483" i="1"/>
  <c r="Q483" i="1"/>
  <c r="Q192" i="1"/>
  <c r="S192" i="1"/>
  <c r="R192" i="1"/>
  <c r="S79" i="1"/>
  <c r="R79" i="1"/>
  <c r="Q79" i="1"/>
  <c r="Q386" i="1"/>
  <c r="S386" i="1"/>
  <c r="R386" i="1"/>
  <c r="R222" i="1"/>
  <c r="S222" i="1"/>
  <c r="Q222" i="1"/>
  <c r="S407" i="1"/>
  <c r="Q407" i="1"/>
  <c r="R407" i="1"/>
  <c r="Q361" i="1"/>
  <c r="S361" i="1"/>
  <c r="R361" i="1"/>
  <c r="R298" i="1"/>
  <c r="Q298" i="1"/>
  <c r="S298" i="1"/>
  <c r="S398" i="1"/>
  <c r="R398" i="1"/>
  <c r="Q398" i="1"/>
  <c r="O7" i="1"/>
  <c r="S266" i="1"/>
  <c r="R266" i="1"/>
  <c r="Q266" i="1"/>
  <c r="S303" i="1"/>
  <c r="R303" i="1"/>
  <c r="Q303" i="1"/>
  <c r="S285" i="1"/>
  <c r="R285" i="1"/>
  <c r="Q285" i="1"/>
  <c r="S501" i="1"/>
  <c r="R501" i="1"/>
  <c r="Q501" i="1"/>
  <c r="S390" i="1"/>
  <c r="R390" i="1"/>
  <c r="Q390" i="1"/>
  <c r="S273" i="1"/>
  <c r="R273" i="1"/>
  <c r="Q273" i="1"/>
  <c r="S433" i="1"/>
  <c r="R433" i="1"/>
  <c r="Q433" i="1"/>
  <c r="S179" i="1"/>
  <c r="R179" i="1"/>
  <c r="Q179" i="1"/>
  <c r="S198" i="1"/>
  <c r="Q198" i="1"/>
  <c r="R198" i="1"/>
  <c r="Q497" i="1"/>
  <c r="R497" i="1"/>
  <c r="S497" i="1"/>
  <c r="R104" i="1"/>
  <c r="Q104" i="1"/>
  <c r="S104" i="1"/>
  <c r="R389" i="1"/>
  <c r="Q389" i="1"/>
  <c r="S389" i="1"/>
  <c r="S314" i="1"/>
  <c r="R314" i="1"/>
  <c r="Q314" i="1"/>
  <c r="R372" i="1"/>
  <c r="S372" i="1"/>
  <c r="Q372" i="1"/>
  <c r="S11" i="1"/>
  <c r="Q11" i="1"/>
  <c r="R11" i="1" s="1"/>
  <c r="R388" i="1"/>
  <c r="S388" i="1"/>
  <c r="Q388" i="1"/>
  <c r="S209" i="1"/>
  <c r="Q209" i="1"/>
  <c r="R209" i="1"/>
  <c r="S355" i="1"/>
  <c r="R355" i="1"/>
  <c r="Q355" i="1"/>
  <c r="S419" i="1"/>
  <c r="R419" i="1"/>
  <c r="Q419" i="1"/>
  <c r="S167" i="1"/>
  <c r="R167" i="1"/>
  <c r="Q167" i="1"/>
  <c r="S354" i="1"/>
  <c r="Q354" i="1"/>
  <c r="R354" i="1"/>
  <c r="Q370" i="1"/>
  <c r="S370" i="1"/>
  <c r="R370" i="1"/>
  <c r="S78" i="1"/>
  <c r="R78" i="1"/>
  <c r="Q78" i="1"/>
  <c r="S299" i="1"/>
  <c r="R299" i="1"/>
  <c r="Q299" i="1"/>
  <c r="L35" i="4"/>
  <c r="K35" i="4"/>
  <c r="J35" i="4"/>
  <c r="I35" i="4"/>
  <c r="N35" i="4"/>
  <c r="M35" i="4"/>
  <c r="R385" i="1"/>
  <c r="Q385" i="1"/>
  <c r="S385" i="1"/>
  <c r="S258" i="1"/>
  <c r="R258" i="1"/>
  <c r="Q258" i="1"/>
  <c r="R431" i="1"/>
  <c r="Q431" i="1"/>
  <c r="S431" i="1"/>
  <c r="M38" i="4"/>
  <c r="L38" i="4"/>
  <c r="K38" i="4"/>
  <c r="J38" i="4"/>
  <c r="I38" i="4"/>
  <c r="N38" i="4"/>
  <c r="S326" i="1"/>
  <c r="R326" i="1"/>
  <c r="Q326" i="1"/>
  <c r="S378" i="1"/>
  <c r="R378" i="1"/>
  <c r="Q378" i="1"/>
  <c r="S86" i="1"/>
  <c r="R86" i="1"/>
  <c r="Q86" i="1"/>
  <c r="R409" i="1"/>
  <c r="S409" i="1"/>
  <c r="Q409" i="1"/>
  <c r="R320" i="1"/>
  <c r="Q320" i="1"/>
  <c r="S320" i="1"/>
  <c r="S175" i="1"/>
  <c r="R175" i="1"/>
  <c r="Q175" i="1"/>
  <c r="S238" i="1"/>
  <c r="R238" i="1"/>
  <c r="Q238" i="1"/>
  <c r="S143" i="1"/>
  <c r="Q143" i="1"/>
  <c r="R143" i="1"/>
  <c r="S412" i="1"/>
  <c r="R412" i="1"/>
  <c r="Q412" i="1"/>
  <c r="L33" i="3"/>
  <c r="S469" i="1"/>
  <c r="R469" i="1"/>
  <c r="Q469" i="1"/>
  <c r="S262" i="1"/>
  <c r="R262" i="1"/>
  <c r="Q262" i="1"/>
  <c r="S189" i="1"/>
  <c r="R189" i="1"/>
  <c r="Q189" i="1"/>
  <c r="S402" i="1"/>
  <c r="R402" i="1"/>
  <c r="Q402" i="1"/>
  <c r="S435" i="1"/>
  <c r="R435" i="1"/>
  <c r="Q435" i="1"/>
  <c r="R288" i="1"/>
  <c r="Q288" i="1"/>
  <c r="S288" i="1"/>
  <c r="S254" i="1"/>
  <c r="R254" i="1"/>
  <c r="Q254" i="1"/>
  <c r="S291" i="1"/>
  <c r="R291" i="1"/>
  <c r="Q291" i="1"/>
  <c r="S356" i="1"/>
  <c r="R356" i="1"/>
  <c r="Q356" i="1"/>
  <c r="S500" i="1"/>
  <c r="R500" i="1"/>
  <c r="Q500" i="1"/>
  <c r="R154" i="1"/>
  <c r="Q154" i="1"/>
  <c r="S154" i="1"/>
  <c r="Q99" i="1"/>
  <c r="S99" i="1"/>
  <c r="R99" i="1"/>
  <c r="S465" i="1"/>
  <c r="R465" i="1"/>
  <c r="Q465" i="1"/>
  <c r="S277" i="1"/>
  <c r="R277" i="1"/>
  <c r="Q277" i="1"/>
  <c r="I34" i="4"/>
  <c r="N34" i="4"/>
  <c r="M34" i="4"/>
  <c r="L34" i="4"/>
  <c r="K34" i="4"/>
  <c r="J34" i="4"/>
  <c r="S411" i="1"/>
  <c r="R411" i="1"/>
  <c r="Q411" i="1"/>
  <c r="S82" i="1"/>
  <c r="R82" i="1"/>
  <c r="Q82" i="1"/>
  <c r="S368" i="1"/>
  <c r="R368" i="1"/>
  <c r="Q368" i="1"/>
  <c r="Q485" i="1"/>
  <c r="S485" i="1"/>
  <c r="R485" i="1"/>
  <c r="S394" i="1"/>
  <c r="R394" i="1"/>
  <c r="Q394" i="1"/>
  <c r="S169" i="1"/>
  <c r="R169" i="1"/>
  <c r="Q169" i="1"/>
  <c r="R373" i="1"/>
  <c r="Q373" i="1"/>
  <c r="S373" i="1"/>
  <c r="S159" i="1"/>
  <c r="Q159" i="1"/>
  <c r="R159" i="1"/>
  <c r="S177" i="1"/>
  <c r="R177" i="1"/>
  <c r="Q177" i="1"/>
  <c r="S319" i="1"/>
  <c r="R319" i="1"/>
  <c r="Q319" i="1"/>
  <c r="S475" i="1"/>
  <c r="R475" i="1"/>
  <c r="Q475" i="1"/>
  <c r="Q375" i="1"/>
  <c r="S375" i="1"/>
  <c r="R375" i="1"/>
  <c r="S315" i="1"/>
  <c r="R315" i="1"/>
  <c r="Q315" i="1"/>
  <c r="Q212" i="1"/>
  <c r="S212" i="1"/>
  <c r="R212" i="1"/>
  <c r="Q130" i="1"/>
  <c r="S130" i="1"/>
  <c r="R130" i="1"/>
  <c r="Q473" i="1"/>
  <c r="S473" i="1"/>
  <c r="R473" i="1"/>
  <c r="Q306" i="1"/>
  <c r="S306" i="1"/>
  <c r="R306" i="1"/>
  <c r="A32" i="4"/>
  <c r="B31" i="3"/>
  <c r="F31" i="3" s="1"/>
  <c r="E31" i="3"/>
  <c r="D31" i="3"/>
  <c r="C31" i="3"/>
  <c r="R155" i="1"/>
  <c r="Q155" i="1"/>
  <c r="S155" i="1"/>
  <c r="N36" i="4"/>
  <c r="M36" i="4"/>
  <c r="L36" i="4"/>
  <c r="K36" i="4"/>
  <c r="J36" i="4"/>
  <c r="I36" i="4"/>
  <c r="N37" i="4"/>
  <c r="M37" i="4"/>
  <c r="J37" i="4"/>
  <c r="I37" i="4"/>
  <c r="L37" i="4"/>
  <c r="K37" i="4"/>
  <c r="R230" i="1"/>
  <c r="S230" i="1"/>
  <c r="Q230" i="1"/>
  <c r="S362" i="1"/>
  <c r="R362" i="1"/>
  <c r="Q362" i="1"/>
  <c r="S90" i="1"/>
  <c r="R90" i="1"/>
  <c r="Q90" i="1"/>
  <c r="S35" i="1"/>
  <c r="Q35" i="1"/>
  <c r="R35" i="1"/>
  <c r="R300" i="1"/>
  <c r="Q300" i="1"/>
  <c r="S300" i="1"/>
  <c r="S122" i="1"/>
  <c r="R122" i="1"/>
  <c r="Q122" i="1"/>
  <c r="R218" i="1"/>
  <c r="S218" i="1"/>
  <c r="Q218" i="1"/>
  <c r="S374" i="1"/>
  <c r="R374" i="1"/>
  <c r="Q374" i="1"/>
  <c r="N33" i="4"/>
  <c r="M33" i="4"/>
  <c r="L33" i="4"/>
  <c r="K33" i="4"/>
  <c r="J33" i="4"/>
  <c r="I33" i="4"/>
  <c r="S194" i="1"/>
  <c r="R194" i="1"/>
  <c r="Q194" i="1"/>
  <c r="S487" i="1"/>
  <c r="R487" i="1"/>
  <c r="Q487" i="1"/>
  <c r="S242" i="1"/>
  <c r="R242" i="1"/>
  <c r="Q242" i="1"/>
  <c r="Q144" i="1"/>
  <c r="S144" i="1"/>
  <c r="R144" i="1"/>
  <c r="Q115" i="1"/>
  <c r="S115" i="1"/>
  <c r="R115" i="1"/>
  <c r="S429" i="1"/>
  <c r="R429" i="1"/>
  <c r="Q429" i="1"/>
  <c r="S457" i="1"/>
  <c r="R457" i="1"/>
  <c r="Q457" i="1"/>
  <c r="Q204" i="1"/>
  <c r="S204" i="1"/>
  <c r="R204" i="1"/>
  <c r="S55" i="1"/>
  <c r="R55" i="1"/>
  <c r="Q55" i="1"/>
  <c r="I5" i="4"/>
  <c r="M31" i="3"/>
  <c r="S444" i="1"/>
  <c r="Q444" i="1"/>
  <c r="R444" i="1"/>
  <c r="S158" i="1"/>
  <c r="R158" i="1"/>
  <c r="Q158" i="1"/>
  <c r="S185" i="1"/>
  <c r="R185" i="1"/>
  <c r="Q185" i="1"/>
  <c r="S94" i="1"/>
  <c r="R94" i="1"/>
  <c r="Q94" i="1"/>
  <c r="R400" i="1"/>
  <c r="Q400" i="1"/>
  <c r="S400" i="1"/>
  <c r="S290" i="1"/>
  <c r="R290" i="1"/>
  <c r="Q290" i="1"/>
  <c r="S294" i="1"/>
  <c r="R294" i="1"/>
  <c r="Q294" i="1"/>
  <c r="S376" i="1"/>
  <c r="R376" i="1"/>
  <c r="Q376" i="1"/>
  <c r="S310" i="1"/>
  <c r="R310" i="1"/>
  <c r="Q310" i="1"/>
  <c r="S234" i="1"/>
  <c r="R234" i="1"/>
  <c r="Q234" i="1"/>
  <c r="S382" i="1"/>
  <c r="R382" i="1"/>
  <c r="Q382" i="1"/>
  <c r="Q283" i="1"/>
  <c r="S283" i="1"/>
  <c r="R283" i="1"/>
  <c r="R505" i="1"/>
  <c r="Q505" i="1"/>
  <c r="S505" i="1"/>
  <c r="S318" i="1"/>
  <c r="R318" i="1"/>
  <c r="Q318" i="1"/>
  <c r="S456" i="1"/>
  <c r="Q456" i="1"/>
  <c r="R456" i="1"/>
  <c r="S98" i="1"/>
  <c r="R98" i="1"/>
  <c r="Q98" i="1"/>
  <c r="S201" i="1"/>
  <c r="Q201" i="1"/>
  <c r="R201" i="1"/>
  <c r="S323" i="1"/>
  <c r="R323" i="1"/>
  <c r="Q323" i="1"/>
  <c r="S492" i="1"/>
  <c r="Q492" i="1"/>
  <c r="R492" i="1"/>
  <c r="S471" i="1"/>
  <c r="R471" i="1"/>
  <c r="Q471" i="1"/>
  <c r="S120" i="1"/>
  <c r="R120" i="1"/>
  <c r="Q120" i="1"/>
  <c r="S404" i="1"/>
  <c r="R404" i="1"/>
  <c r="Q404" i="1"/>
  <c r="S139" i="1"/>
  <c r="Q139" i="1"/>
  <c r="R139" i="1"/>
  <c r="R206" i="1"/>
  <c r="Q206" i="1"/>
  <c r="S206" i="1"/>
  <c r="Q188" i="1"/>
  <c r="S188" i="1"/>
  <c r="R188" i="1"/>
  <c r="S380" i="1"/>
  <c r="R380" i="1"/>
  <c r="Q380" i="1"/>
  <c r="Q197" i="1"/>
  <c r="S197" i="1"/>
  <c r="R197" i="1"/>
  <c r="S22" i="1"/>
  <c r="Q22" i="1"/>
  <c r="R22" i="1" s="1"/>
  <c r="O34" i="3"/>
  <c r="R33" i="3"/>
  <c r="Q33" i="3"/>
  <c r="P33" i="3"/>
  <c r="R425" i="1"/>
  <c r="Q425" i="1"/>
  <c r="S425" i="1"/>
  <c r="S229" i="1"/>
  <c r="R229" i="1"/>
  <c r="Q229" i="1"/>
  <c r="Q224" i="1"/>
  <c r="S224" i="1"/>
  <c r="R224" i="1"/>
  <c r="S250" i="1"/>
  <c r="R250" i="1"/>
  <c r="Q250" i="1"/>
  <c r="H5" i="3"/>
  <c r="E5" i="3"/>
  <c r="D5" i="3"/>
  <c r="C5" i="3"/>
  <c r="H32" i="4"/>
  <c r="F5" i="3"/>
  <c r="B5" i="3"/>
  <c r="G5" i="3" s="1"/>
  <c r="I5" i="3"/>
  <c r="S384" i="1"/>
  <c r="R384" i="1"/>
  <c r="Q384" i="1"/>
  <c r="S270" i="1"/>
  <c r="R270" i="1"/>
  <c r="Q270" i="1"/>
  <c r="S105" i="1"/>
  <c r="R105" i="1"/>
  <c r="Q105" i="1"/>
  <c r="Q279" i="1"/>
  <c r="S279" i="1"/>
  <c r="R279" i="1"/>
  <c r="S181" i="1"/>
  <c r="R181" i="1"/>
  <c r="Q181" i="1"/>
  <c r="S101" i="1"/>
  <c r="R101" i="1"/>
  <c r="Q101" i="1"/>
  <c r="Q391" i="1"/>
  <c r="S391" i="1"/>
  <c r="R391" i="1"/>
  <c r="Q200" i="1"/>
  <c r="S200" i="1"/>
  <c r="R200" i="1"/>
  <c r="S480" i="1"/>
  <c r="Q480" i="1"/>
  <c r="R480" i="1"/>
  <c r="S366" i="1"/>
  <c r="R366" i="1"/>
  <c r="Q366" i="1"/>
  <c r="S495" i="1"/>
  <c r="R495" i="1"/>
  <c r="Q495" i="1"/>
  <c r="Q302" i="1"/>
  <c r="S302" i="1"/>
  <c r="R302" i="1"/>
  <c r="S161" i="1"/>
  <c r="R161" i="1"/>
  <c r="Q161" i="1"/>
  <c r="S70" i="1"/>
  <c r="R70" i="1"/>
  <c r="Q70" i="1"/>
  <c r="S74" i="1"/>
  <c r="R74" i="1"/>
  <c r="Q74" i="1"/>
  <c r="S246" i="1"/>
  <c r="R246" i="1"/>
  <c r="Q246" i="1"/>
  <c r="S392" i="1"/>
  <c r="R392" i="1"/>
  <c r="Q392" i="1"/>
  <c r="N32" i="4" l="1"/>
  <c r="K32" i="4"/>
  <c r="J32" i="4"/>
  <c r="I32" i="4"/>
  <c r="M32" i="4"/>
  <c r="L32" i="4"/>
  <c r="P5" i="3"/>
  <c r="O5" i="3"/>
  <c r="M5" i="3"/>
  <c r="L5" i="3"/>
  <c r="N5" i="3" s="1"/>
  <c r="R34" i="3"/>
  <c r="P34" i="3"/>
  <c r="O35" i="3"/>
  <c r="Q34" i="3"/>
  <c r="S7" i="1"/>
  <c r="R7" i="1"/>
  <c r="Q7" i="1"/>
  <c r="B32" i="4"/>
  <c r="F32" i="4"/>
  <c r="E32" i="4"/>
  <c r="D32" i="4"/>
  <c r="C32" i="4"/>
  <c r="R35" i="3" l="1"/>
  <c r="Q35" i="3"/>
  <c r="P35" i="3"/>
  <c r="O36" i="3"/>
  <c r="P36" i="3" l="1"/>
  <c r="O37" i="3"/>
  <c r="R36" i="3"/>
  <c r="Q36" i="3"/>
  <c r="P37" i="3" l="1"/>
  <c r="O38" i="3"/>
  <c r="R37" i="3"/>
  <c r="Q37" i="3"/>
  <c r="R38" i="3" l="1"/>
  <c r="Q38" i="3"/>
  <c r="P38" i="3"/>
  <c r="O39" i="3"/>
  <c r="R39" i="3" l="1"/>
  <c r="Q39" i="3"/>
  <c r="O40" i="3"/>
  <c r="P39" i="3"/>
  <c r="O41" i="3" l="1"/>
  <c r="R40" i="3"/>
  <c r="Q40" i="3"/>
  <c r="P40" i="3"/>
  <c r="Q41" i="3" l="1"/>
  <c r="P41" i="3"/>
  <c r="O42" i="3"/>
  <c r="R41" i="3"/>
  <c r="O43" i="3" l="1"/>
  <c r="R42" i="3"/>
  <c r="Q42" i="3"/>
  <c r="P42" i="3"/>
  <c r="R43" i="3" l="1"/>
  <c r="Q43" i="3"/>
  <c r="O44" i="3"/>
  <c r="P43" i="3"/>
  <c r="O45" i="3" l="1"/>
  <c r="Q44" i="3"/>
  <c r="P44" i="3"/>
  <c r="R44" i="3"/>
  <c r="P45" i="3" l="1"/>
  <c r="O46" i="3"/>
  <c r="R45" i="3"/>
  <c r="Q45" i="3"/>
  <c r="R46" i="3" l="1"/>
  <c r="O47" i="3"/>
  <c r="Q46" i="3"/>
  <c r="P46" i="3"/>
  <c r="R47" i="3" l="1"/>
  <c r="Q47" i="3"/>
  <c r="P47" i="3"/>
  <c r="O48" i="3"/>
  <c r="R48" i="3" l="1"/>
  <c r="Q48" i="3"/>
  <c r="P48" i="3"/>
  <c r="O49" i="3"/>
  <c r="O50" i="3" l="1"/>
  <c r="R49" i="3"/>
  <c r="Q49" i="3"/>
  <c r="P49" i="3"/>
  <c r="O51" i="3" l="1"/>
  <c r="R50" i="3"/>
  <c r="P50" i="3"/>
  <c r="Q50" i="3"/>
  <c r="O52" i="3" l="1"/>
  <c r="R51" i="3"/>
  <c r="Q51" i="3"/>
  <c r="P51" i="3"/>
  <c r="O53" i="3" l="1"/>
  <c r="R52" i="3"/>
  <c r="Q52" i="3"/>
  <c r="P52" i="3"/>
  <c r="O54" i="3" l="1"/>
  <c r="R53" i="3"/>
  <c r="P53" i="3"/>
  <c r="Q53" i="3"/>
  <c r="O55" i="3" l="1"/>
  <c r="R54" i="3"/>
  <c r="P54" i="3"/>
  <c r="Q54" i="3"/>
  <c r="O56" i="3" l="1"/>
  <c r="R55" i="3"/>
  <c r="Q55" i="3"/>
  <c r="P55" i="3"/>
  <c r="O57" i="3" l="1"/>
  <c r="R56" i="3"/>
  <c r="Q56" i="3"/>
  <c r="P56" i="3"/>
  <c r="O58" i="3" l="1"/>
  <c r="R57" i="3"/>
  <c r="Q57" i="3"/>
  <c r="P57" i="3"/>
  <c r="O59" i="3" l="1"/>
  <c r="R58" i="3"/>
  <c r="P58" i="3"/>
  <c r="Q58" i="3"/>
  <c r="O60" i="3" l="1"/>
  <c r="R59" i="3"/>
  <c r="Q59" i="3"/>
  <c r="P59" i="3"/>
  <c r="R60" i="3" l="1"/>
  <c r="Q60" i="3"/>
  <c r="P6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Ivaldo Monteiro da Silva</author>
  </authors>
  <commentList>
    <comment ref="C6" authorId="0" shapeId="0" xr:uid="{27BA86C7-FD33-44F9-9FEE-ECB47CDB9DC4}">
      <text>
        <r>
          <rPr>
            <b/>
            <sz val="9"/>
            <color indexed="81"/>
            <rFont val="Segoe UI"/>
            <family val="2"/>
          </rPr>
          <t>Ivaldo Monteiro da Silva:</t>
        </r>
        <r>
          <rPr>
            <sz val="9"/>
            <color indexed="81"/>
            <rFont val="Segoe UI"/>
            <family val="2"/>
          </rPr>
          <t xml:space="preserve">
Descreva sucintamente a quesão.</t>
        </r>
      </text>
    </comment>
    <comment ref="D6" authorId="0" shapeId="0" xr:uid="{1F628664-6C8E-4D9F-8749-8FB937CB9924}">
      <text>
        <r>
          <rPr>
            <b/>
            <sz val="9"/>
            <color indexed="81"/>
            <rFont val="Segoe UI"/>
            <family val="2"/>
          </rPr>
          <t>Ivaldo Monteiro da Silva:</t>
        </r>
        <r>
          <rPr>
            <sz val="9"/>
            <color indexed="81"/>
            <rFont val="Segoe UI"/>
            <family val="2"/>
          </rPr>
          <t xml:space="preserve">
Consulte tabela "Parâmetros_SLA"</t>
        </r>
      </text>
    </comment>
    <comment ref="P6" authorId="0" shapeId="0" xr:uid="{C9D55068-EE43-45FF-9634-9DC9A6C0A39E}">
      <text>
        <r>
          <rPr>
            <b/>
            <sz val="9"/>
            <color indexed="81"/>
            <rFont val="Segoe UI"/>
            <charset val="1"/>
          </rPr>
          <t xml:space="preserve">Ivaldo Monteiro da Silva:  </t>
        </r>
        <r>
          <rPr>
            <sz val="9"/>
            <color indexed="81"/>
            <rFont val="Segoe UI"/>
            <family val="2"/>
          </rPr>
          <t>Consulte a tabela "Parâmetros_SLA"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Ivaldo Monteiro da Silva</author>
  </authors>
  <commentList>
    <comment ref="B4" authorId="0" shapeId="0" xr:uid="{7FD46BD6-7115-47BC-8D79-99720A0DD6B6}">
      <text>
        <r>
          <rPr>
            <b/>
            <sz val="9"/>
            <color indexed="81"/>
            <rFont val="Segoe UI"/>
            <family val="2"/>
          </rPr>
          <t xml:space="preserve">Ivaldo Monteiro da Silva:
</t>
        </r>
        <r>
          <rPr>
            <sz val="9"/>
            <color indexed="81"/>
            <rFont val="Segoe UI"/>
            <family val="2"/>
          </rPr>
          <t xml:space="preserve">Intervalo até a linha 506. Se precisar de mais linhas, edite a fórmula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Ivaldo Monteiro da Silva</author>
  </authors>
  <commentList>
    <comment ref="B2" authorId="0" shapeId="0" xr:uid="{ED650FE5-BFC6-455F-947E-C36169172BB0}">
      <text>
        <r>
          <rPr>
            <b/>
            <sz val="9"/>
            <color indexed="81"/>
            <rFont val="Segoe UI"/>
            <charset val="1"/>
          </rPr>
          <t>Ivaldo Monteiro da Silva:</t>
        </r>
        <r>
          <rPr>
            <sz val="9"/>
            <color indexed="81"/>
            <rFont val="Segoe UI"/>
            <charset val="1"/>
          </rPr>
          <t xml:space="preserve">
 Defina o intervalo em dias para identificação das prioridades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<sst xmlns="http://schemas.openxmlformats.org/spreadsheetml/2006/main" count="221" uniqueCount="103">
  <si>
    <t>TABELA DE REGISTROS DE QUESTÕES DE ENGENHARIA</t>
  </si>
  <si>
    <t>Projeto:</t>
  </si>
  <si>
    <t>Gerente:</t>
  </si>
  <si>
    <t>Ivaldo Monteiro</t>
  </si>
  <si>
    <t>Projetista:</t>
  </si>
  <si>
    <t>Gerenciadora:</t>
  </si>
  <si>
    <t>Data:</t>
  </si>
  <si>
    <t>CT</t>
  </si>
  <si>
    <t>Tipo</t>
  </si>
  <si>
    <t>Prioridade</t>
  </si>
  <si>
    <t>Aberta</t>
  </si>
  <si>
    <t>Aberta por:</t>
  </si>
  <si>
    <t>Fechada</t>
  </si>
  <si>
    <t>Fechada por:</t>
  </si>
  <si>
    <t>Resposta (dias)</t>
  </si>
  <si>
    <t>Data válida</t>
  </si>
  <si>
    <t>Status</t>
  </si>
  <si>
    <t>Dias Resp. Fechada</t>
  </si>
  <si>
    <t>Prazo Gerencial</t>
  </si>
  <si>
    <t>SLA</t>
  </si>
  <si>
    <t>Desvio SLA</t>
  </si>
  <si>
    <t>Status SLA</t>
  </si>
  <si>
    <t>Ano-mês Abert.</t>
  </si>
  <si>
    <t>Resp. Referência</t>
  </si>
  <si>
    <t>A</t>
  </si>
  <si>
    <t>Materiais</t>
  </si>
  <si>
    <t>Baixa</t>
  </si>
  <si>
    <t>Ivaldo</t>
  </si>
  <si>
    <t>Bill</t>
  </si>
  <si>
    <t>B</t>
  </si>
  <si>
    <t>PATEC</t>
  </si>
  <si>
    <t>Maurício</t>
  </si>
  <si>
    <t>C</t>
  </si>
  <si>
    <t>Outros</t>
  </si>
  <si>
    <t>Martha</t>
  </si>
  <si>
    <t>Jon</t>
  </si>
  <si>
    <t>PSFIT</t>
  </si>
  <si>
    <t>Benji</t>
  </si>
  <si>
    <t>Gopal</t>
  </si>
  <si>
    <t>PI</t>
  </si>
  <si>
    <t>Anita</t>
  </si>
  <si>
    <t>Smith</t>
  </si>
  <si>
    <t>Escopo</t>
  </si>
  <si>
    <t>Cálculos</t>
  </si>
  <si>
    <t>Roberto</t>
  </si>
  <si>
    <t>Alta</t>
  </si>
  <si>
    <t>Senna</t>
  </si>
  <si>
    <t>Barrichelo</t>
  </si>
  <si>
    <t>Média</t>
  </si>
  <si>
    <t>Parâmetros de SLA e Orientações</t>
  </si>
  <si>
    <t>SLA (dias)</t>
  </si>
  <si>
    <t>Responsáveis atuais</t>
  </si>
  <si>
    <t>Como atualizar o arquivo</t>
  </si>
  <si>
    <t>1</t>
  </si>
  <si>
    <t>Inserir novas questões na aba Log_Questões, entre as linhas 7 e 506.</t>
  </si>
  <si>
    <t>2</t>
  </si>
  <si>
    <t>Preencher: Questões, Tipo, Prioridade, Aberta e Aberta por. Para itens fechados, preencher Fechada e Fechada por.</t>
  </si>
  <si>
    <t>3</t>
  </si>
  <si>
    <t>As colunas Resposta (dias) e auxiliares são fórmulas; não é necessário atualizar manualmente.</t>
  </si>
  <si>
    <t>4</t>
  </si>
  <si>
    <t>Os gráficos do dashboard são alimentados pelas tabelas de resumo com fórmulas.</t>
  </si>
  <si>
    <t>5</t>
  </si>
  <si>
    <t>Para mais de 500 registros, copie as fórmulas das colunas J:U para novas linhas.</t>
  </si>
  <si>
    <t>Observação</t>
  </si>
  <si>
    <t>A prioridade pode ser ajustada no quadro de SLA acima.</t>
  </si>
  <si>
    <t>As tabelas abaixo são alimentadas por fórmulas. Os gráficos do dashboard usam estas áreas como fonte.</t>
  </si>
  <si>
    <t>Total</t>
  </si>
  <si>
    <t>Fechadas</t>
  </si>
  <si>
    <t>Abertas</t>
  </si>
  <si>
    <t>Prazo Médio Fechadas</t>
  </si>
  <si>
    <t>Idade Média Abertas</t>
  </si>
  <si>
    <t>% Fora SLA</t>
  </si>
  <si>
    <t>Maior Atraso Aberto</t>
  </si>
  <si>
    <t>SLA Médio</t>
  </si>
  <si>
    <t>Responsável Resposta</t>
  </si>
  <si>
    <t>Maior Prazo</t>
  </si>
  <si>
    <t>Responsável Abertura</t>
  </si>
  <si>
    <t>Maior Idade Aberta</t>
  </si>
  <si>
    <t>Fora SLA</t>
  </si>
  <si>
    <t>Data</t>
  </si>
  <si>
    <t>Abertas acumuladas</t>
  </si>
  <si>
    <t>Fechadas acumuladas</t>
  </si>
  <si>
    <t>Etiqueta data</t>
  </si>
  <si>
    <t>DASHBOARD GERENCIAL — QUESTÕES DE ENGENHARIA</t>
  </si>
  <si>
    <t>Data status:</t>
  </si>
  <si>
    <t>Total válidas</t>
  </si>
  <si>
    <t>Responsável abertura</t>
  </si>
  <si>
    <t>Maior idade</t>
  </si>
  <si>
    <t>Prazo médio</t>
  </si>
  <si>
    <t>Idade abertas</t>
  </si>
  <si>
    <t>Faixa de Prazo (dias)</t>
  </si>
  <si>
    <t>Dur. média (abertas)</t>
  </si>
  <si>
    <t>Dur. média (fechadas)</t>
  </si>
  <si>
    <t>Dias Aberta</t>
  </si>
  <si>
    <t>Prost</t>
  </si>
  <si>
    <t>Silva</t>
  </si>
  <si>
    <t>Questões de Engenharia</t>
  </si>
  <si>
    <t>Descrição das Questões de Engenharia</t>
  </si>
  <si>
    <t/>
  </si>
  <si>
    <t xml:space="preserve">Elaborado por: </t>
  </si>
  <si>
    <t>Ivaldo Monteiro da Silva</t>
  </si>
  <si>
    <t>% Fora do SLA</t>
  </si>
  <si>
    <t xml:space="preserve">RESUMO GERENCIAL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</si>
</sst>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"/>
  </numFmts>
  <fonts count="20" x14ac:knownFonts="1">
    <font>
      <sz val="11"/>
      <name val="Carlito"/>
    </font>
    <font>
      <b/>
      <sz val="14"/>
      <color rgb="FFFFFFFF"/>
      <name val="Carlito"/>
    </font>
    <font>
      <b/>
      <sz val="11"/>
      <color rgb="FF000000"/>
      <name val="Carlito"/>
    </font>
    <font>
      <b/>
      <sz val="11"/>
      <color rgb="FFFFFFFF"/>
      <name val="Carlito"/>
    </font>
    <font>
      <b/>
      <sz val="11"/>
      <name val="Carlito"/>
    </font>
    <font>
      <b/>
      <sz val="16"/>
      <color rgb="FF000000"/>
      <name val="Carlito"/>
    </font>
    <font>
      <i/>
      <sz val="11"/>
      <name val="Carlito"/>
    </font>
    <font>
      <b/>
      <sz val="16"/>
      <color rgb="FFFFFFFF"/>
      <name val="Carlito"/>
    </font>
    <font>
      <sz val="11"/>
      <color rgb="FF1F2937"/>
      <name val="Carlito"/>
    </font>
    <font>
      <b/>
      <sz val="16"/>
      <color rgb="FF1F2937"/>
      <name val="Carlito"/>
    </font>
    <font>
      <i/>
      <sz val="10"/>
      <color rgb="FF1F2937"/>
      <name val="Carlito"/>
    </font>
    <font>
      <i/>
      <sz val="9"/>
      <color rgb="FF1F2937"/>
      <name val="Carlito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</font>
    <font>
      <b/>
      <sz val="11"/>
      <color rgb="FF000000"/>
      <name val="Carlito"/>
      <family val="2"/>
    </font>
    <font>
      <b/>
      <sz val="9"/>
      <color indexed="81"/>
      <name val="Segoe UI"/>
      <family val="2"/>
    </font>
    <font>
      <i/>
      <sz val="10"/>
      <color rgb="FF1F2937"/>
      <name val="Carlito"/>
      <family val="2"/>
    </font>
    <font>
      <sz val="11"/>
      <name val="Carlito"/>
      <family val="2"/>
    </font>
    <font>
      <b/>
      <sz val="11"/>
      <name val="Carlito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9DC3E6"/>
      </patternFill>
    </fill>
    <fill>
      <patternFill patternType="solid">
        <fgColor rgb="FFFFFFFF"/>
      </patternFill>
    </fill>
    <fill>
      <patternFill patternType="solid">
        <fgColor rgb="FFEAF2F8"/>
      </patternFill>
    </fill>
    <fill>
      <patternFill patternType="solid">
        <fgColor rgb="FFF8FAFC"/>
      </patternFill>
    </fill>
    <fill>
      <patternFill patternType="solid">
        <fgColor rgb="FFF3F4F6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8" fillId="0" borderId="25"/>
  </cellStyleXfs>
  <cellXfs count="98">
    <xf numFmtId="0" fontId="0" fillId="0" borderId="0" xfId="0"/>
    <xf numFmtId="0" fontId="2" fillId="3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5" borderId="0" xfId="0" applyFont="1" applyFill="1" applyAlignment="1">
      <alignment horizontal="center" vertical="center"/>
    </xf>
    <xf numFmtId="0" fontId="0" fillId="5" borderId="8" xfId="0" applyFill="1" applyBorder="1"/>
    <xf numFmtId="0" fontId="0" fillId="5" borderId="11" xfId="0" applyFill="1" applyBorder="1"/>
    <xf numFmtId="0" fontId="4" fillId="5" borderId="7" xfId="0" applyFont="1" applyFill="1" applyBorder="1"/>
    <xf numFmtId="0" fontId="4" fillId="5" borderId="10" xfId="0" applyFont="1" applyFill="1" applyBorder="1"/>
    <xf numFmtId="0" fontId="4" fillId="5" borderId="8" xfId="0" applyFont="1" applyFill="1" applyBorder="1"/>
    <xf numFmtId="0" fontId="4" fillId="5" borderId="11" xfId="0" applyFont="1" applyFill="1" applyBorder="1"/>
    <xf numFmtId="0" fontId="2" fillId="3" borderId="0" xfId="0" applyFont="1" applyFill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14" fontId="0" fillId="0" borderId="14" xfId="0" applyNumberFormat="1" applyBorder="1" applyAlignment="1">
      <alignment vertical="center"/>
    </xf>
    <xf numFmtId="14" fontId="0" fillId="0" borderId="17" xfId="0" applyNumberFormat="1" applyBorder="1" applyAlignment="1">
      <alignment vertical="center"/>
    </xf>
    <xf numFmtId="14" fontId="0" fillId="0" borderId="20" xfId="0" applyNumberFormat="1" applyBorder="1" applyAlignment="1">
      <alignment vertical="center"/>
    </xf>
    <xf numFmtId="17" fontId="0" fillId="0" borderId="14" xfId="0" applyNumberFormat="1" applyBorder="1" applyAlignment="1">
      <alignment vertical="center"/>
    </xf>
    <xf numFmtId="17" fontId="0" fillId="0" borderId="17" xfId="0" applyNumberFormat="1" applyBorder="1" applyAlignment="1">
      <alignment vertical="center"/>
    </xf>
    <xf numFmtId="17" fontId="0" fillId="0" borderId="20" xfId="0" applyNumberFormat="1" applyBorder="1" applyAlignment="1">
      <alignment vertical="center"/>
    </xf>
    <xf numFmtId="1" fontId="0" fillId="0" borderId="14" xfId="0" applyNumberFormat="1" applyBorder="1" applyAlignment="1">
      <alignment vertical="center"/>
    </xf>
    <xf numFmtId="1" fontId="0" fillId="0" borderId="17" xfId="0" applyNumberFormat="1" applyBorder="1" applyAlignment="1">
      <alignment vertical="center"/>
    </xf>
    <xf numFmtId="1" fontId="0" fillId="0" borderId="20" xfId="0" applyNumberFormat="1" applyBorder="1" applyAlignment="1">
      <alignment vertical="center"/>
    </xf>
    <xf numFmtId="0" fontId="4" fillId="3" borderId="0" xfId="0" applyFont="1" applyFill="1"/>
    <xf numFmtId="0" fontId="6" fillId="5" borderId="0" xfId="0" applyFont="1" applyFill="1" applyAlignment="1">
      <alignment wrapText="1"/>
    </xf>
    <xf numFmtId="0" fontId="4" fillId="3" borderId="0" xfId="0" applyFont="1" applyFill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9" fontId="0" fillId="0" borderId="17" xfId="0" applyNumberFormat="1" applyBorder="1" applyAlignment="1">
      <alignment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165" fontId="0" fillId="0" borderId="17" xfId="0" applyNumberFormat="1" applyBorder="1" applyAlignment="1">
      <alignment vertical="center"/>
    </xf>
    <xf numFmtId="165" fontId="0" fillId="0" borderId="20" xfId="0" applyNumberFormat="1" applyBorder="1" applyAlignment="1">
      <alignment vertical="center"/>
    </xf>
    <xf numFmtId="0" fontId="2" fillId="3" borderId="2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164" fontId="9" fillId="6" borderId="24" xfId="0" applyNumberFormat="1" applyFont="1" applyFill="1" applyBorder="1" applyAlignment="1">
      <alignment horizontal="center" vertical="center" wrapText="1"/>
    </xf>
    <xf numFmtId="164" fontId="8" fillId="6" borderId="25" xfId="0" applyNumberFormat="1" applyFont="1" applyFill="1" applyBorder="1" applyAlignment="1">
      <alignment horizontal="center" vertical="center" wrapText="1"/>
    </xf>
    <xf numFmtId="9" fontId="9" fillId="6" borderId="24" xfId="0" applyNumberFormat="1" applyFont="1" applyFill="1" applyBorder="1" applyAlignment="1">
      <alignment horizontal="center" vertical="center" wrapText="1"/>
    </xf>
    <xf numFmtId="164" fontId="0" fillId="0" borderId="16" xfId="0" applyNumberFormat="1" applyBorder="1" applyAlignment="1">
      <alignment vertical="center" wrapText="1"/>
    </xf>
    <xf numFmtId="164" fontId="0" fillId="0" borderId="17" xfId="0" applyNumberFormat="1" applyBorder="1" applyAlignment="1">
      <alignment vertical="center" wrapText="1"/>
    </xf>
    <xf numFmtId="9" fontId="0" fillId="0" borderId="18" xfId="0" applyNumberForma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164" fontId="0" fillId="0" borderId="19" xfId="0" applyNumberFormat="1" applyBorder="1" applyAlignment="1">
      <alignment vertical="center" wrapText="1"/>
    </xf>
    <xf numFmtId="164" fontId="0" fillId="0" borderId="20" xfId="0" applyNumberFormat="1" applyBorder="1" applyAlignment="1">
      <alignment vertical="center" wrapText="1"/>
    </xf>
    <xf numFmtId="9" fontId="0" fillId="0" borderId="21" xfId="0" applyNumberForma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" fontId="0" fillId="0" borderId="17" xfId="0" applyNumberFormat="1" applyBorder="1" applyAlignment="1">
      <alignment vertical="center" wrapText="1"/>
    </xf>
    <xf numFmtId="1" fontId="0" fillId="0" borderId="20" xfId="0" applyNumberFormat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0" fillId="5" borderId="0" xfId="0" applyFont="1" applyFill="1"/>
    <xf numFmtId="0" fontId="11" fillId="7" borderId="0" xfId="0" applyFont="1" applyFill="1" applyAlignment="1">
      <alignment horizontal="left"/>
    </xf>
    <xf numFmtId="49" fontId="0" fillId="0" borderId="0" xfId="0" applyNumberFormat="1"/>
    <xf numFmtId="0" fontId="5" fillId="5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3" borderId="0" xfId="0" applyFont="1" applyFill="1" applyAlignment="1">
      <alignment wrapText="1"/>
    </xf>
    <xf numFmtId="0" fontId="4" fillId="5" borderId="11" xfId="0" applyFont="1" applyFill="1" applyBorder="1" applyAlignment="1">
      <alignment horizontal="right"/>
    </xf>
    <xf numFmtId="0" fontId="0" fillId="5" borderId="9" xfId="0" applyFill="1" applyBorder="1" applyAlignment="1">
      <alignment horizontal="center"/>
    </xf>
    <xf numFmtId="14" fontId="0" fillId="5" borderId="1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4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17" fillId="5" borderId="0" xfId="0" quotePrefix="1" applyFont="1" applyFill="1"/>
    <xf numFmtId="0" fontId="18" fillId="0" borderId="26" xfId="0" applyFont="1" applyBorder="1"/>
    <xf numFmtId="0" fontId="18" fillId="0" borderId="27" xfId="0" applyFont="1" applyBorder="1"/>
    <xf numFmtId="0" fontId="0" fillId="0" borderId="27" xfId="0" applyBorder="1"/>
    <xf numFmtId="0" fontId="18" fillId="0" borderId="27" xfId="0" applyFont="1" applyBorder="1" applyAlignment="1">
      <alignment horizontal="right"/>
    </xf>
    <xf numFmtId="14" fontId="0" fillId="0" borderId="28" xfId="0" applyNumberFormat="1" applyBorder="1"/>
    <xf numFmtId="0" fontId="4" fillId="3" borderId="18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</cellXfs>
  <cellStyles count="2">
    <cellStyle name="Normal" xfId="0" builtinId="0"/>
    <cellStyle name="Normal 2" xfId="1" xr:uid="{EA49EDC5-86EA-4DCE-868D-BD2BBFD47AA2}"/>
  </cellStyles>
  <dxfs count="11">
    <dxf>
      <fill>
        <patternFill patternType="solid">
          <bgColor rgb="FFF4CCCC"/>
        </patternFill>
      </fill>
    </dxf>
    <dxf>
      <fill>
        <patternFill>
          <bgColor rgb="FFFFC7CE"/>
        </patternFill>
      </fill>
    </dxf>
    <dxf>
      <fill>
        <patternFill>
          <bgColor rgb="FFFFEB9C"/>
        </patternFill>
      </fill>
    </dxf>
    <dxf>
      <fill>
        <patternFill>
          <bgColor rgb="FFC6EFCE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F4CCCC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F4CCCC"/>
        </patternFill>
      </fill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Prazo médio</c:v>
          </c:tx>
          <c:invertIfNegative val="1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Resumo_Resposta!$A$5:$A$24</c:f>
              <c:strCache>
                <c:ptCount val="7"/>
                <c:pt idx="0">
                  <c:v>Cálculos</c:v>
                </c:pt>
                <c:pt idx="1">
                  <c:v>Escopo</c:v>
                </c:pt>
                <c:pt idx="2">
                  <c:v>Materiais</c:v>
                </c:pt>
                <c:pt idx="3">
                  <c:v>Outros</c:v>
                </c:pt>
                <c:pt idx="4">
                  <c:v>PATEC</c:v>
                </c:pt>
                <c:pt idx="5">
                  <c:v>PI</c:v>
                </c:pt>
                <c:pt idx="6">
                  <c:v>PSFIT</c:v>
                </c:pt>
              </c:strCache>
            </c:strRef>
          </c:cat>
          <c:val>
            <c:numRef>
              <c:f>Resumo_Resposta!$E$5:$E$24</c:f>
              <c:numCache>
                <c:formatCode>0.0</c:formatCode>
                <c:ptCount val="7"/>
                <c:pt idx="0">
                  <c:v>11</c:v>
                </c:pt>
                <c:pt idx="1">
                  <c:v>4</c:v>
                </c:pt>
                <c:pt idx="2">
                  <c:v>5</c:v>
                </c:pt>
                <c:pt idx="3">
                  <c:v>10</c:v>
                </c:pt>
                <c:pt idx="4">
                  <c:v>8</c:v>
                </c:pt>
                <c:pt idx="5">
                  <c:v>7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03-46A7-BC98-C8743E21A124}"/>
            </c:ext>
          </c:extLst>
        </c:ser>
        <c:ser>
          <c:idx val="1"/>
          <c:order val="1"/>
          <c:tx>
            <c:v>SLA médio</c:v>
          </c:tx>
          <c:invertIfNegative val="1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Resumo_Resposta!$A$5:$A$24</c:f>
              <c:strCache>
                <c:ptCount val="7"/>
                <c:pt idx="0">
                  <c:v>Cálculos</c:v>
                </c:pt>
                <c:pt idx="1">
                  <c:v>Escopo</c:v>
                </c:pt>
                <c:pt idx="2">
                  <c:v>Materiais</c:v>
                </c:pt>
                <c:pt idx="3">
                  <c:v>Outros</c:v>
                </c:pt>
                <c:pt idx="4">
                  <c:v>PATEC</c:v>
                </c:pt>
                <c:pt idx="5">
                  <c:v>PI</c:v>
                </c:pt>
                <c:pt idx="6">
                  <c:v>PSFIT</c:v>
                </c:pt>
              </c:strCache>
            </c:strRef>
          </c:cat>
          <c:val>
            <c:numRef>
              <c:f>Resumo_Resposta!$I$5:$I$24</c:f>
              <c:numCache>
                <c:formatCode>0.0</c:formatCode>
                <c:ptCount val="7"/>
                <c:pt idx="0">
                  <c:v>15</c:v>
                </c:pt>
                <c:pt idx="1">
                  <c:v>15</c:v>
                </c:pt>
                <c:pt idx="2">
                  <c:v>9.6666666666666661</c:v>
                </c:pt>
                <c:pt idx="3">
                  <c:v>11.75</c:v>
                </c:pt>
                <c:pt idx="4">
                  <c:v>15</c:v>
                </c:pt>
                <c:pt idx="5">
                  <c:v>10.4</c:v>
                </c:pt>
                <c:pt idx="6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03-46A7-BC98-C8743E21A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.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Prazo médio</c:v>
          </c:tx>
          <c:invertIfNegative val="1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Resumo_Resposta!$K$5:$K$8</c:f>
              <c:strCache>
                <c:ptCount val="4"/>
                <c:pt idx="0">
                  <c:v>Bill</c:v>
                </c:pt>
                <c:pt idx="1">
                  <c:v>Gopal</c:v>
                </c:pt>
                <c:pt idx="2">
                  <c:v>Jon</c:v>
                </c:pt>
                <c:pt idx="3">
                  <c:v>Smith</c:v>
                </c:pt>
              </c:strCache>
            </c:strRef>
          </c:cat>
          <c:val>
            <c:numRef>
              <c:f>Resumo_Resposta!$M$5:$M$8</c:f>
              <c:numCache>
                <c:formatCode>0.0</c:formatCode>
                <c:ptCount val="4"/>
                <c:pt idx="0">
                  <c:v>6.5</c:v>
                </c:pt>
                <c:pt idx="1">
                  <c:v>10.333333333333334</c:v>
                </c:pt>
                <c:pt idx="2">
                  <c:v>11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2B-410D-A166-29916D457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.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lineChart>
        <c:grouping val="standard"/>
        <c:varyColors val="1"/>
        <c:ser>
          <c:idx val="0"/>
          <c:order val="0"/>
          <c:tx>
            <c:v>Abertas</c:v>
          </c:tx>
          <c:spPr>
            <a:ln w="25400">
              <a:solidFill>
                <a:schemeClr val="accent2"/>
              </a:solidFill>
            </a:ln>
          </c:spPr>
          <c:marker>
            <c:symbol val="diamond"/>
            <c:size val="7"/>
            <c:spPr>
              <a:solidFill>
                <a:srgbClr val="FFFF00"/>
              </a:solidFill>
            </c:spPr>
          </c:marker>
          <c:cat>
            <c:strRef>
              <c:f>Resumo_Resposta!$R$31:$R$60</c:f>
              <c:strCache>
                <c:ptCount val="30"/>
                <c:pt idx="0">
                  <c:v>01/12</c:v>
                </c:pt>
                <c:pt idx="1">
                  <c:v>02/12</c:v>
                </c:pt>
                <c:pt idx="2">
                  <c:v>03/12</c:v>
                </c:pt>
                <c:pt idx="3">
                  <c:v>04/12</c:v>
                </c:pt>
                <c:pt idx="4">
                  <c:v>05/12</c:v>
                </c:pt>
                <c:pt idx="5">
                  <c:v>06/12</c:v>
                </c:pt>
                <c:pt idx="6">
                  <c:v>07/12</c:v>
                </c:pt>
                <c:pt idx="7">
                  <c:v>08/12</c:v>
                </c:pt>
                <c:pt idx="8">
                  <c:v>09/12</c:v>
                </c:pt>
                <c:pt idx="9">
                  <c:v>10/12</c:v>
                </c:pt>
                <c:pt idx="10">
                  <c:v>11/12</c:v>
                </c:pt>
                <c:pt idx="11">
                  <c:v>12/12</c:v>
                </c:pt>
                <c:pt idx="12">
                  <c:v>13/12</c:v>
                </c:pt>
                <c:pt idx="13">
                  <c:v>14/12</c:v>
                </c:pt>
                <c:pt idx="14">
                  <c:v>15/12</c:v>
                </c:pt>
                <c:pt idx="15">
                  <c:v>16/12</c:v>
                </c:pt>
                <c:pt idx="16">
                  <c:v>17/12</c:v>
                </c:pt>
                <c:pt idx="17">
                  <c:v>18/12</c:v>
                </c:pt>
                <c:pt idx="18">
                  <c:v>19/12</c:v>
                </c:pt>
                <c:pt idx="19">
                  <c:v>20/12</c:v>
                </c:pt>
                <c:pt idx="20">
                  <c:v>21/12</c:v>
                </c:pt>
                <c:pt idx="21">
                  <c:v>22/12</c:v>
                </c:pt>
                <c:pt idx="22">
                  <c:v>23/12</c:v>
                </c:pt>
                <c:pt idx="23">
                  <c:v>24/12</c:v>
                </c:pt>
                <c:pt idx="24">
                  <c:v>25/12</c:v>
                </c:pt>
                <c:pt idx="25">
                  <c:v>26/12</c:v>
                </c:pt>
                <c:pt idx="26">
                  <c:v>27/12</c:v>
                </c:pt>
                <c:pt idx="27">
                  <c:v>28/12</c:v>
                </c:pt>
                <c:pt idx="28">
                  <c:v>29/12</c:v>
                </c:pt>
                <c:pt idx="29">
                  <c:v>30/12</c:v>
                </c:pt>
              </c:strCache>
            </c:strRef>
          </c:cat>
          <c:val>
            <c:numRef>
              <c:f>Resumo_Resposta!$P$31:$P$60</c:f>
              <c:numCache>
                <c:formatCode>General</c:formatCode>
                <c:ptCount val="30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7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11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13</c:v>
                </c:pt>
                <c:pt idx="15">
                  <c:v>13</c:v>
                </c:pt>
                <c:pt idx="16">
                  <c:v>14</c:v>
                </c:pt>
                <c:pt idx="17">
                  <c:v>14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16</c:v>
                </c:pt>
                <c:pt idx="22">
                  <c:v>17</c:v>
                </c:pt>
                <c:pt idx="23">
                  <c:v>17</c:v>
                </c:pt>
                <c:pt idx="24">
                  <c:v>18</c:v>
                </c:pt>
                <c:pt idx="25">
                  <c:v>18</c:v>
                </c:pt>
                <c:pt idx="26">
                  <c:v>19</c:v>
                </c:pt>
                <c:pt idx="27">
                  <c:v>19</c:v>
                </c:pt>
                <c:pt idx="28">
                  <c:v>20</c:v>
                </c:pt>
                <c:pt idx="29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28-4A65-AA1A-53CCA497AF8D}"/>
            </c:ext>
          </c:extLst>
        </c:ser>
        <c:ser>
          <c:idx val="1"/>
          <c:order val="1"/>
          <c:tx>
            <c:v>Fechadas</c:v>
          </c:tx>
          <c:spPr>
            <a:ln w="25400">
              <a:solidFill>
                <a:srgbClr val="0070C0"/>
              </a:solidFill>
            </a:ln>
          </c:spPr>
          <c:marker>
            <c:symbol val="circle"/>
            <c:size val="5"/>
            <c:spPr>
              <a:solidFill>
                <a:srgbClr val="00B0F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Resumo_Resposta!$R$31:$R$60</c:f>
              <c:strCache>
                <c:ptCount val="30"/>
                <c:pt idx="0">
                  <c:v>01/12</c:v>
                </c:pt>
                <c:pt idx="1">
                  <c:v>02/12</c:v>
                </c:pt>
                <c:pt idx="2">
                  <c:v>03/12</c:v>
                </c:pt>
                <c:pt idx="3">
                  <c:v>04/12</c:v>
                </c:pt>
                <c:pt idx="4">
                  <c:v>05/12</c:v>
                </c:pt>
                <c:pt idx="5">
                  <c:v>06/12</c:v>
                </c:pt>
                <c:pt idx="6">
                  <c:v>07/12</c:v>
                </c:pt>
                <c:pt idx="7">
                  <c:v>08/12</c:v>
                </c:pt>
                <c:pt idx="8">
                  <c:v>09/12</c:v>
                </c:pt>
                <c:pt idx="9">
                  <c:v>10/12</c:v>
                </c:pt>
                <c:pt idx="10">
                  <c:v>11/12</c:v>
                </c:pt>
                <c:pt idx="11">
                  <c:v>12/12</c:v>
                </c:pt>
                <c:pt idx="12">
                  <c:v>13/12</c:v>
                </c:pt>
                <c:pt idx="13">
                  <c:v>14/12</c:v>
                </c:pt>
                <c:pt idx="14">
                  <c:v>15/12</c:v>
                </c:pt>
                <c:pt idx="15">
                  <c:v>16/12</c:v>
                </c:pt>
                <c:pt idx="16">
                  <c:v>17/12</c:v>
                </c:pt>
                <c:pt idx="17">
                  <c:v>18/12</c:v>
                </c:pt>
                <c:pt idx="18">
                  <c:v>19/12</c:v>
                </c:pt>
                <c:pt idx="19">
                  <c:v>20/12</c:v>
                </c:pt>
                <c:pt idx="20">
                  <c:v>21/12</c:v>
                </c:pt>
                <c:pt idx="21">
                  <c:v>22/12</c:v>
                </c:pt>
                <c:pt idx="22">
                  <c:v>23/12</c:v>
                </c:pt>
                <c:pt idx="23">
                  <c:v>24/12</c:v>
                </c:pt>
                <c:pt idx="24">
                  <c:v>25/12</c:v>
                </c:pt>
                <c:pt idx="25">
                  <c:v>26/12</c:v>
                </c:pt>
                <c:pt idx="26">
                  <c:v>27/12</c:v>
                </c:pt>
                <c:pt idx="27">
                  <c:v>28/12</c:v>
                </c:pt>
                <c:pt idx="28">
                  <c:v>29/12</c:v>
                </c:pt>
                <c:pt idx="29">
                  <c:v>30/12</c:v>
                </c:pt>
              </c:strCache>
            </c:strRef>
          </c:cat>
          <c:val>
            <c:numRef>
              <c:f>Resumo_Resposta!$Q$31:$Q$60</c:f>
              <c:numCache>
                <c:formatCode>General</c:formatCode>
                <c:ptCount val="30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28-4A65-AA1A-53CCA497A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txPr>
          <a:bodyPr rot="-2700000" anchorCtr="1"/>
          <a:lstStyle/>
          <a:p>
            <a:pPr>
              <a:defRPr/>
            </a:pPr>
            <a:endParaRPr lang="pt-BR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Dur.Média</c:v>
          </c:tx>
          <c:invertIfNegative val="1"/>
          <c:cat>
            <c:strRef>
              <c:f>Resumo_Resposta!$A$31:$A$50</c:f>
              <c:strCache>
                <c:ptCount val="1"/>
                <c:pt idx="0">
                  <c:v>Barrichelo</c:v>
                </c:pt>
              </c:strCache>
            </c:strRef>
          </c:cat>
          <c:val>
            <c:numRef>
              <c:f>Resumo_Resposta!$C$31:$C$50</c:f>
              <c:numCache>
                <c:formatCode>0.0</c:formatCode>
                <c:ptCount val="20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9-465E-A53D-A1D969170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majorGridlines>
          <c:spPr>
            <a:ln w="9525">
              <a:solidFill>
                <a:srgbClr val="CCCCCC"/>
              </a:solidFill>
              <a:prstDash val="dash"/>
            </a:ln>
          </c:spPr>
        </c:majorGridlines>
        <c:numFmt formatCode="0.0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7</xdr:col>
      <xdr:colOff>0</xdr:colOff>
      <xdr:row>23</xdr:row>
      <xdr:rowOff>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7</xdr:row>
      <xdr:rowOff>0</xdr:rowOff>
    </xdr:from>
    <xdr:to>
      <xdr:col>14</xdr:col>
      <xdr:colOff>0</xdr:colOff>
      <xdr:row>23</xdr:row>
      <xdr:rowOff>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0</xdr:rowOff>
    </xdr:from>
    <xdr:to>
      <xdr:col>7</xdr:col>
      <xdr:colOff>0</xdr:colOff>
      <xdr:row>59</xdr:row>
      <xdr:rowOff>0</xdr:rowOff>
    </xdr:to>
    <xdr:graphicFrame macro="">
      <xdr:nvGraphicFramePr>
        <xdr:cNvPr id="4" name="Char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43</xdr:row>
      <xdr:rowOff>0</xdr:rowOff>
    </xdr:from>
    <xdr:to>
      <xdr:col>14</xdr:col>
      <xdr:colOff>0</xdr:colOff>
      <xdr:row>59</xdr:row>
      <xdr:rowOff>0</xdr:rowOff>
    </xdr:to>
    <xdr:graphicFrame macro="">
      <xdr:nvGraphicFramePr>
        <xdr:cNvPr id="5" name="Char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QuestoesEng" displayName="tblQuestoesEng" ref="B6:U506">
  <autoFilter ref="B6:U506" xr:uid="{00000000-000C-0000-FFFF-FFFF00000000}"/>
  <tableColumns count="20">
    <tableColumn id="1" xr3:uid="{00000000-0010-0000-0000-000001000000}" name="CT"/>
    <tableColumn id="2" xr3:uid="{00000000-0010-0000-0000-000002000000}" name="Descrição das Questões de Engenharia"/>
    <tableColumn id="3" xr3:uid="{00000000-0010-0000-0000-000003000000}" name="Tipo"/>
    <tableColumn id="4" xr3:uid="{00000000-0010-0000-0000-000004000000}" name="Prioridade"/>
    <tableColumn id="5" xr3:uid="{00000000-0010-0000-0000-000005000000}" name="Aberta"/>
    <tableColumn id="6" xr3:uid="{00000000-0010-0000-0000-000006000000}" name="Aberta por:"/>
    <tableColumn id="7" xr3:uid="{00000000-0010-0000-0000-000007000000}" name="Fechada"/>
    <tableColumn id="8" xr3:uid="{00000000-0010-0000-0000-000008000000}" name="Fechada por:"/>
    <tableColumn id="9" xr3:uid="{00000000-0010-0000-0000-000009000000}" name="Resposta (dias)" dataDxfId="10"/>
    <tableColumn id="10" xr3:uid="{00000000-0010-0000-0000-00000A000000}" name="Data válida"/>
    <tableColumn id="11" xr3:uid="{00000000-0010-0000-0000-00000B000000}" name="Status"/>
    <tableColumn id="12" xr3:uid="{00000000-0010-0000-0000-00000C000000}" name="Dias Resp. Fechada" dataDxfId="9"/>
    <tableColumn id="13" xr3:uid="{00000000-0010-0000-0000-00000D000000}" name="Dias Aberta"/>
    <tableColumn id="14" xr3:uid="{00000000-0010-0000-0000-00000E000000}" name="Prazo Gerencial"/>
    <tableColumn id="15" xr3:uid="{00000000-0010-0000-0000-00000F000000}" name="SLA"/>
    <tableColumn id="16" xr3:uid="{00000000-0010-0000-0000-000010000000}" name="Desvio SLA"/>
    <tableColumn id="17" xr3:uid="{00000000-0010-0000-0000-000011000000}" name="Status SLA"/>
    <tableColumn id="18" xr3:uid="{00000000-0010-0000-0000-000012000000}" name="Faixa de Prazo (dias)"/>
    <tableColumn id="19" xr3:uid="{00000000-0010-0000-0000-000013000000}" name="Ano-mês Abert."/>
    <tableColumn id="20" xr3:uid="{00000000-0010-0000-0000-000014000000}" name="Resp. Referênc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61"/>
  <sheetViews>
    <sheetView zoomScaleNormal="100" workbookViewId="0">
      <selection activeCell="P18" sqref="P18"/>
    </sheetView>
  </sheetViews>
  <sheetFormatPr defaultRowHeight="15" x14ac:dyDescent="0.25"/>
  <cols>
    <col min="1" max="6" width="14" customWidth="1"/>
    <col min="7" max="14" width="16" customWidth="1"/>
  </cols>
  <sheetData>
    <row r="1" spans="1:26" ht="26.1" customHeight="1" x14ac:dyDescent="0.25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50" t="s">
        <v>84</v>
      </c>
      <c r="N1" s="51">
        <f>Log_Questões!$J$4</f>
        <v>46021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ht="20.100000000000001" customHeight="1" x14ac:dyDescent="0.25">
      <c r="A2" s="87" t="s">
        <v>98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37"/>
      <c r="N2" s="37"/>
    </row>
    <row r="3" spans="1:26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26" ht="26.1" customHeight="1" x14ac:dyDescent="0.25">
      <c r="A4" s="48" t="s">
        <v>85</v>
      </c>
      <c r="B4" s="52"/>
      <c r="C4" s="48" t="s">
        <v>68</v>
      </c>
      <c r="D4" s="52"/>
      <c r="E4" s="48" t="s">
        <v>67</v>
      </c>
      <c r="F4" s="52"/>
      <c r="G4" s="48" t="s">
        <v>92</v>
      </c>
      <c r="H4" s="52"/>
      <c r="I4" s="48" t="s">
        <v>91</v>
      </c>
      <c r="J4" s="52"/>
      <c r="K4" s="94" t="s">
        <v>101</v>
      </c>
      <c r="L4" s="52"/>
      <c r="M4" s="2"/>
      <c r="N4" s="2"/>
    </row>
    <row r="5" spans="1:26" ht="26.1" customHeight="1" x14ac:dyDescent="0.25">
      <c r="A5" s="53">
        <f>COUNTIFS(Log_Questões!$K$7:$K$506,"SIM")</f>
        <v>20</v>
      </c>
      <c r="B5" s="54"/>
      <c r="C5" s="53">
        <f>COUNTIFS(Log_Questões!$L$7:$L$506,"Aberta")</f>
        <v>11</v>
      </c>
      <c r="D5" s="54"/>
      <c r="E5" s="53">
        <f>COUNTIFS(Log_Questões!$L$7:$L$506,"Fechada")</f>
        <v>9</v>
      </c>
      <c r="F5" s="54"/>
      <c r="G5" s="55">
        <f>IFERROR(SUMIFS(Log_Questões!$M$7:$M$506,Log_Questões!$L$7:$L$506,"Fechada")/COUNTIFS(Log_Questões!$L$7:$L$506,"Fechada"),"")</f>
        <v>8.4444444444444446</v>
      </c>
      <c r="H5" s="56"/>
      <c r="I5" s="55">
        <f>IFERROR(SUMIFS(Log_Questões!$N$7:$N$506,Log_Questões!$L$7:$L$506,"Aberta")/COUNTIFS(Log_Questões!$L$7:$L$506,"Aberta"),"")</f>
        <v>11</v>
      </c>
      <c r="J5" s="56"/>
      <c r="K5" s="57">
        <f>IFERROR(COUNTIFS(Log_Questões!$K$7:$K$506,"SIM",Log_Questões!$R$7:$R$506,"Fora do SLA")/COUNTIFS(Log_Questões!$K$7:$K$506,"SIM"),"")</f>
        <v>0.35</v>
      </c>
      <c r="L5" s="54"/>
      <c r="M5" s="2"/>
      <c r="N5" s="2"/>
    </row>
    <row r="6" spans="1:26" ht="4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26" ht="18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2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26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6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26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26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idden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idden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idden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idden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idden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idden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idden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30" x14ac:dyDescent="0.25">
      <c r="A31" s="39" t="s">
        <v>86</v>
      </c>
      <c r="B31" s="40" t="s">
        <v>68</v>
      </c>
      <c r="C31" s="40" t="s">
        <v>91</v>
      </c>
      <c r="D31" s="40" t="s">
        <v>87</v>
      </c>
      <c r="E31" s="40" t="s">
        <v>78</v>
      </c>
      <c r="F31" s="49" t="s">
        <v>71</v>
      </c>
      <c r="G31" s="2"/>
      <c r="H31" s="39" t="s">
        <v>8</v>
      </c>
      <c r="I31" s="40" t="s">
        <v>66</v>
      </c>
      <c r="J31" s="40" t="s">
        <v>67</v>
      </c>
      <c r="K31" s="40" t="s">
        <v>68</v>
      </c>
      <c r="L31" s="40" t="s">
        <v>88</v>
      </c>
      <c r="M31" s="40" t="s">
        <v>89</v>
      </c>
      <c r="N31" s="49" t="s">
        <v>71</v>
      </c>
    </row>
    <row r="32" spans="1:14" x14ac:dyDescent="0.25">
      <c r="A32" s="58" t="str">
        <f>IF(Resumo_Resposta!A31="","",Resumo_Resposta!A31)</f>
        <v>Barrichelo</v>
      </c>
      <c r="B32" s="69">
        <f>IF($A32="","",Resumo_Resposta!B31)</f>
        <v>11</v>
      </c>
      <c r="C32" s="59">
        <f>IF($A32="","",Resumo_Resposta!C31)</f>
        <v>11</v>
      </c>
      <c r="D32" s="59" t="str">
        <f ca="1">IF($A32="","",Resumo_Resposta!D31)</f>
        <v/>
      </c>
      <c r="E32" s="69">
        <f>IF($A32="","",Resumo_Resposta!E31)</f>
        <v>6</v>
      </c>
      <c r="F32" s="60">
        <f>IF($A32="","",Resumo_Resposta!F31)</f>
        <v>0.54545454545454541</v>
      </c>
      <c r="G32" s="2"/>
      <c r="H32" s="61" t="str">
        <f>IF(Resumo_Resposta!A5="","",Resumo_Resposta!A5)</f>
        <v>Cálculos</v>
      </c>
      <c r="I32" s="69">
        <f>IF($H32="","",Resumo_Resposta!B5)</f>
        <v>1</v>
      </c>
      <c r="J32" s="69">
        <f>IF($H32="","",Resumo_Resposta!C5)</f>
        <v>1</v>
      </c>
      <c r="K32" s="69">
        <f>IF($H32="","",Resumo_Resposta!D5)</f>
        <v>0</v>
      </c>
      <c r="L32" s="59">
        <f>IF($H32="","",Resumo_Resposta!E5)</f>
        <v>11</v>
      </c>
      <c r="M32" s="59" t="str">
        <f>IF($H32="","",Resumo_Resposta!F5)</f>
        <v/>
      </c>
      <c r="N32" s="60">
        <f>IF($H32="","",Resumo_Resposta!G5)</f>
        <v>0</v>
      </c>
    </row>
    <row r="33" spans="1:14" x14ac:dyDescent="0.25">
      <c r="A33" s="58" t="str">
        <f>IF(Resumo_Resposta!A32="","",Resumo_Resposta!A32)</f>
        <v/>
      </c>
      <c r="B33" s="69" t="str">
        <f>IF($A33="","",Resumo_Resposta!B32)</f>
        <v/>
      </c>
      <c r="C33" s="59" t="str">
        <f>IF($A33="","",Resumo_Resposta!C32)</f>
        <v/>
      </c>
      <c r="D33" s="59" t="str">
        <f>IF($A33="","",Resumo_Resposta!D32)</f>
        <v/>
      </c>
      <c r="E33" s="69" t="str">
        <f>IF($A33="","",Resumo_Resposta!E32)</f>
        <v/>
      </c>
      <c r="F33" s="60" t="str">
        <f>IF($A33="","",Resumo_Resposta!F32)</f>
        <v/>
      </c>
      <c r="G33" s="2"/>
      <c r="H33" s="61" t="str">
        <f>IF(Resumo_Resposta!A6="","",Resumo_Resposta!A6)</f>
        <v>Escopo</v>
      </c>
      <c r="I33" s="69">
        <f>IF($H33="","",Resumo_Resposta!B6)</f>
        <v>1</v>
      </c>
      <c r="J33" s="69">
        <f>IF($H33="","",Resumo_Resposta!C6)</f>
        <v>1</v>
      </c>
      <c r="K33" s="69">
        <f>IF($H33="","",Resumo_Resposta!D6)</f>
        <v>0</v>
      </c>
      <c r="L33" s="59">
        <f>IF($H33="","",Resumo_Resposta!E6)</f>
        <v>4</v>
      </c>
      <c r="M33" s="59" t="str">
        <f>IF($H33="","",Resumo_Resposta!F6)</f>
        <v/>
      </c>
      <c r="N33" s="60">
        <f>IF($H33="","",Resumo_Resposta!G6)</f>
        <v>0</v>
      </c>
    </row>
    <row r="34" spans="1:14" x14ac:dyDescent="0.25">
      <c r="A34" s="58" t="str">
        <f>IF(Resumo_Resposta!A33="","",Resumo_Resposta!A33)</f>
        <v/>
      </c>
      <c r="B34" s="69" t="str">
        <f>IF($A34="","",Resumo_Resposta!B33)</f>
        <v/>
      </c>
      <c r="C34" s="59" t="str">
        <f>IF($A34="","",Resumo_Resposta!C33)</f>
        <v/>
      </c>
      <c r="D34" s="59" t="str">
        <f>IF($A34="","",Resumo_Resposta!D33)</f>
        <v/>
      </c>
      <c r="E34" s="69" t="str">
        <f>IF($A34="","",Resumo_Resposta!E33)</f>
        <v/>
      </c>
      <c r="F34" s="60" t="str">
        <f>IF($A34="","",Resumo_Resposta!F33)</f>
        <v/>
      </c>
      <c r="G34" s="2"/>
      <c r="H34" s="61" t="str">
        <f>IF(Resumo_Resposta!A7="","",Resumo_Resposta!A7)</f>
        <v>Materiais</v>
      </c>
      <c r="I34" s="69">
        <f>IF($H34="","",Resumo_Resposta!B7)</f>
        <v>3</v>
      </c>
      <c r="J34" s="69">
        <f>IF($H34="","",Resumo_Resposta!C7)</f>
        <v>1</v>
      </c>
      <c r="K34" s="69">
        <f>IF($H34="","",Resumo_Resposta!D7)</f>
        <v>2</v>
      </c>
      <c r="L34" s="59">
        <f>IF($H34="","",Resumo_Resposta!E7)</f>
        <v>5</v>
      </c>
      <c r="M34" s="59">
        <f>IF($H34="","",Resumo_Resposta!F7)</f>
        <v>17</v>
      </c>
      <c r="N34" s="60">
        <f>IF($H34="","",Resumo_Resposta!G7)</f>
        <v>0.66666666666666663</v>
      </c>
    </row>
    <row r="35" spans="1:14" x14ac:dyDescent="0.25">
      <c r="A35" s="58" t="str">
        <f>IF(Resumo_Resposta!A34="","",Resumo_Resposta!A34)</f>
        <v/>
      </c>
      <c r="B35" s="69" t="str">
        <f>IF($A35="","",Resumo_Resposta!B34)</f>
        <v/>
      </c>
      <c r="C35" s="59" t="str">
        <f>IF($A35="","",Resumo_Resposta!C34)</f>
        <v/>
      </c>
      <c r="D35" s="59" t="str">
        <f>IF($A35="","",Resumo_Resposta!D34)</f>
        <v/>
      </c>
      <c r="E35" s="69" t="str">
        <f>IF($A35="","",Resumo_Resposta!E34)</f>
        <v/>
      </c>
      <c r="F35" s="60" t="str">
        <f>IF($A35="","",Resumo_Resposta!F34)</f>
        <v/>
      </c>
      <c r="G35" s="2"/>
      <c r="H35" s="61" t="str">
        <f>IF(Resumo_Resposta!A8="","",Resumo_Resposta!A8)</f>
        <v>Outros</v>
      </c>
      <c r="I35" s="69">
        <f>IF($H35="","",Resumo_Resposta!B8)</f>
        <v>4</v>
      </c>
      <c r="J35" s="69">
        <f>IF($H35="","",Resumo_Resposta!C8)</f>
        <v>3</v>
      </c>
      <c r="K35" s="69">
        <f>IF($H35="","",Resumo_Resposta!D8)</f>
        <v>1</v>
      </c>
      <c r="L35" s="59">
        <f>IF($H35="","",Resumo_Resposta!E8)</f>
        <v>10</v>
      </c>
      <c r="M35" s="59">
        <f>IF($H35="","",Resumo_Resposta!F8)</f>
        <v>5</v>
      </c>
      <c r="N35" s="60">
        <f>IF($H35="","",Resumo_Resposta!G8)</f>
        <v>0.25</v>
      </c>
    </row>
    <row r="36" spans="1:14" x14ac:dyDescent="0.25">
      <c r="A36" s="58" t="str">
        <f>IF(Resumo_Resposta!A35="","",Resumo_Resposta!A35)</f>
        <v/>
      </c>
      <c r="B36" s="69" t="str">
        <f>IF($A36="","",Resumo_Resposta!B35)</f>
        <v/>
      </c>
      <c r="C36" s="59" t="str">
        <f>IF($A36="","",Resumo_Resposta!C35)</f>
        <v/>
      </c>
      <c r="D36" s="59" t="str">
        <f>IF($A36="","",Resumo_Resposta!D35)</f>
        <v/>
      </c>
      <c r="E36" s="69" t="str">
        <f>IF($A36="","",Resumo_Resposta!E35)</f>
        <v/>
      </c>
      <c r="F36" s="60" t="str">
        <f>IF($A36="","",Resumo_Resposta!F35)</f>
        <v/>
      </c>
      <c r="G36" s="2"/>
      <c r="H36" s="61" t="str">
        <f>IF(Resumo_Resposta!A9="","",Resumo_Resposta!A9)</f>
        <v>PATEC</v>
      </c>
      <c r="I36" s="69">
        <f>IF($H36="","",Resumo_Resposta!B9)</f>
        <v>1</v>
      </c>
      <c r="J36" s="69">
        <f>IF($H36="","",Resumo_Resposta!C9)</f>
        <v>1</v>
      </c>
      <c r="K36" s="69">
        <f>IF($H36="","",Resumo_Resposta!D9)</f>
        <v>0</v>
      </c>
      <c r="L36" s="59">
        <f>IF($H36="","",Resumo_Resposta!E9)</f>
        <v>8</v>
      </c>
      <c r="M36" s="59" t="str">
        <f>IF($H36="","",Resumo_Resposta!F9)</f>
        <v/>
      </c>
      <c r="N36" s="60">
        <f>IF($H36="","",Resumo_Resposta!G9)</f>
        <v>0</v>
      </c>
    </row>
    <row r="37" spans="1:14" x14ac:dyDescent="0.25">
      <c r="A37" s="58" t="str">
        <f>IF(Resumo_Resposta!A36="","",Resumo_Resposta!A36)</f>
        <v/>
      </c>
      <c r="B37" s="69" t="str">
        <f>IF($A37="","",Resumo_Resposta!B36)</f>
        <v/>
      </c>
      <c r="C37" s="59" t="str">
        <f>IF($A37="","",Resumo_Resposta!C36)</f>
        <v/>
      </c>
      <c r="D37" s="59" t="str">
        <f>IF($A37="","",Resumo_Resposta!D36)</f>
        <v/>
      </c>
      <c r="E37" s="69" t="str">
        <f>IF($A37="","",Resumo_Resposta!E36)</f>
        <v/>
      </c>
      <c r="F37" s="60" t="str">
        <f>IF($A37="","",Resumo_Resposta!F36)</f>
        <v/>
      </c>
      <c r="G37" s="2"/>
      <c r="H37" s="61" t="str">
        <f>IF(Resumo_Resposta!A10="","",Resumo_Resposta!A10)</f>
        <v>PI</v>
      </c>
      <c r="I37" s="69">
        <f>IF($H37="","",Resumo_Resposta!B10)</f>
        <v>5</v>
      </c>
      <c r="J37" s="69">
        <f>IF($H37="","",Resumo_Resposta!C10)</f>
        <v>1</v>
      </c>
      <c r="K37" s="69">
        <f>IF($H37="","",Resumo_Resposta!D10)</f>
        <v>4</v>
      </c>
      <c r="L37" s="59">
        <f>IF($H37="","",Resumo_Resposta!E10)</f>
        <v>7</v>
      </c>
      <c r="M37" s="59">
        <f>IF($H37="","",Resumo_Resposta!F10)</f>
        <v>9.5</v>
      </c>
      <c r="N37" s="60">
        <f>IF($H37="","",Resumo_Resposta!G10)</f>
        <v>0.4</v>
      </c>
    </row>
    <row r="38" spans="1:14" x14ac:dyDescent="0.25">
      <c r="A38" s="58" t="str">
        <f>IF(Resumo_Resposta!A37="","",Resumo_Resposta!A37)</f>
        <v/>
      </c>
      <c r="B38" s="69" t="str">
        <f>IF($A38="","",Resumo_Resposta!B37)</f>
        <v/>
      </c>
      <c r="C38" s="59" t="str">
        <f>IF($A38="","",Resumo_Resposta!C37)</f>
        <v/>
      </c>
      <c r="D38" s="59" t="str">
        <f>IF($A38="","",Resumo_Resposta!D37)</f>
        <v/>
      </c>
      <c r="E38" s="69" t="str">
        <f>IF($A38="","",Resumo_Resposta!E37)</f>
        <v/>
      </c>
      <c r="F38" s="60" t="str">
        <f>IF($A38="","",Resumo_Resposta!F37)</f>
        <v/>
      </c>
      <c r="G38" s="2"/>
      <c r="H38" s="61" t="str">
        <f>IF(Resumo_Resposta!A11="","",Resumo_Resposta!A11)</f>
        <v>PSFIT</v>
      </c>
      <c r="I38" s="69">
        <f>IF($H38="","",Resumo_Resposta!B11)</f>
        <v>5</v>
      </c>
      <c r="J38" s="69">
        <f>IF($H38="","",Resumo_Resposta!C11)</f>
        <v>1</v>
      </c>
      <c r="K38" s="69">
        <f>IF($H38="","",Resumo_Resposta!D11)</f>
        <v>4</v>
      </c>
      <c r="L38" s="59">
        <f>IF($H38="","",Resumo_Resposta!E11)</f>
        <v>11</v>
      </c>
      <c r="M38" s="59">
        <f>IF($H38="","",Resumo_Resposta!F11)</f>
        <v>11</v>
      </c>
      <c r="N38" s="60">
        <f>IF($H38="","",Resumo_Resposta!G11)</f>
        <v>0.4</v>
      </c>
    </row>
    <row r="39" spans="1:14" x14ac:dyDescent="0.25">
      <c r="A39" s="58" t="str">
        <f>IF(Resumo_Resposta!A38="","",Resumo_Resposta!A38)</f>
        <v/>
      </c>
      <c r="B39" s="69" t="str">
        <f>IF($A39="","",Resumo_Resposta!B38)</f>
        <v/>
      </c>
      <c r="C39" s="59" t="str">
        <f>IF($A39="","",Resumo_Resposta!C38)</f>
        <v/>
      </c>
      <c r="D39" s="59" t="str">
        <f>IF($A39="","",Resumo_Resposta!D38)</f>
        <v/>
      </c>
      <c r="E39" s="69" t="str">
        <f>IF($A39="","",Resumo_Resposta!E38)</f>
        <v/>
      </c>
      <c r="F39" s="60" t="str">
        <f>IF($A39="","",Resumo_Resposta!F38)</f>
        <v/>
      </c>
      <c r="G39" s="2"/>
      <c r="H39" s="61" t="str">
        <f>IF(Resumo_Resposta!A12="","",Resumo_Resposta!A12)</f>
        <v/>
      </c>
      <c r="I39" s="69" t="str">
        <f>IF($H39="","",Resumo_Resposta!B12)</f>
        <v/>
      </c>
      <c r="J39" s="69" t="str">
        <f>IF($H39="","",Resumo_Resposta!C12)</f>
        <v/>
      </c>
      <c r="K39" s="69" t="str">
        <f>IF($H39="","",Resumo_Resposta!D12)</f>
        <v/>
      </c>
      <c r="L39" s="59" t="str">
        <f>IF($H39="","",Resumo_Resposta!E12)</f>
        <v/>
      </c>
      <c r="M39" s="59" t="str">
        <f>IF($H39="","",Resumo_Resposta!F12)</f>
        <v/>
      </c>
      <c r="N39" s="60" t="str">
        <f>IF($H39="","",Resumo_Resposta!G12)</f>
        <v/>
      </c>
    </row>
    <row r="40" spans="1:14" x14ac:dyDescent="0.25">
      <c r="A40" s="58" t="str">
        <f>IF(Resumo_Resposta!A39="","",Resumo_Resposta!A39)</f>
        <v/>
      </c>
      <c r="B40" s="69" t="str">
        <f>IF($A40="","",Resumo_Resposta!B39)</f>
        <v/>
      </c>
      <c r="C40" s="59" t="str">
        <f>IF($A40="","",Resumo_Resposta!C39)</f>
        <v/>
      </c>
      <c r="D40" s="59" t="str">
        <f>IF($A40="","",Resumo_Resposta!D39)</f>
        <v/>
      </c>
      <c r="E40" s="69" t="str">
        <f>IF($A40="","",Resumo_Resposta!E39)</f>
        <v/>
      </c>
      <c r="F40" s="60" t="str">
        <f>IF($A40="","",Resumo_Resposta!F39)</f>
        <v/>
      </c>
      <c r="G40" s="2"/>
      <c r="H40" s="61" t="str">
        <f>IF(Resumo_Resposta!A13="","",Resumo_Resposta!A13)</f>
        <v/>
      </c>
      <c r="I40" s="69" t="str">
        <f>IF($H40="","",Resumo_Resposta!B13)</f>
        <v/>
      </c>
      <c r="J40" s="69" t="str">
        <f>IF($H40="","",Resumo_Resposta!C13)</f>
        <v/>
      </c>
      <c r="K40" s="69" t="str">
        <f>IF($H40="","",Resumo_Resposta!D13)</f>
        <v/>
      </c>
      <c r="L40" s="59" t="str">
        <f>IF($H40="","",Resumo_Resposta!E13)</f>
        <v/>
      </c>
      <c r="M40" s="59" t="str">
        <f>IF($H40="","",Resumo_Resposta!F13)</f>
        <v/>
      </c>
      <c r="N40" s="60" t="str">
        <f>IF($H40="","",Resumo_Resposta!G13)</f>
        <v/>
      </c>
    </row>
    <row r="41" spans="1:14" hidden="1" x14ac:dyDescent="0.25">
      <c r="A41" s="62" t="str">
        <f>IF(Resumo_Resposta!A40="","",Resumo_Resposta!A40)</f>
        <v/>
      </c>
      <c r="B41" s="70" t="str">
        <f>IF($A41="","",Resumo_Resposta!B40)</f>
        <v/>
      </c>
      <c r="C41" s="63" t="str">
        <f>IF($A41="","",Resumo_Resposta!C40)</f>
        <v/>
      </c>
      <c r="D41" s="63" t="str">
        <f>IF($A41="","",Resumo_Resposta!D40)</f>
        <v/>
      </c>
      <c r="E41" s="70" t="str">
        <f>IF($A41="","",Resumo_Resposta!E40)</f>
        <v/>
      </c>
      <c r="F41" s="64" t="str">
        <f>IF($A41="","",Resumo_Resposta!F40)</f>
        <v/>
      </c>
      <c r="G41" s="2"/>
      <c r="H41" s="65" t="str">
        <f>IF(Resumo_Resposta!A14="","",Resumo_Resposta!A14)</f>
        <v/>
      </c>
      <c r="I41" s="70" t="str">
        <f>IF($H41="","",Resumo_Resposta!B14)</f>
        <v/>
      </c>
      <c r="J41" s="70" t="str">
        <f>IF($H41="","",Resumo_Resposta!C14)</f>
        <v/>
      </c>
      <c r="K41" s="70" t="str">
        <f>IF($H41="","",Resumo_Resposta!D14)</f>
        <v/>
      </c>
      <c r="L41" s="63" t="str">
        <f>IF($H41="","",Resumo_Resposta!E14)</f>
        <v/>
      </c>
      <c r="M41" s="63" t="str">
        <f>IF($H41="","",Resumo_Resposta!F14)</f>
        <v/>
      </c>
      <c r="N41" s="64" t="str">
        <f>IF($H41="","",Resumo_Resposta!G14)</f>
        <v/>
      </c>
    </row>
    <row r="42" spans="1:14" hidden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idden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5">
      <c r="A61" s="88" t="s">
        <v>99</v>
      </c>
      <c r="B61" s="89" t="s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1" t="s">
        <v>6</v>
      </c>
      <c r="N61" s="92">
        <f ca="1">TODAY()</f>
        <v>46152</v>
      </c>
    </row>
  </sheetData>
  <conditionalFormatting sqref="F32:F41">
    <cfRule type="cellIs" dxfId="4" priority="8" operator="greaterThan">
      <formula>0.3</formula>
    </cfRule>
  </conditionalFormatting>
  <conditionalFormatting sqref="K4">
    <cfRule type="expression" dxfId="3" priority="1">
      <formula>AND($K$5&lt;&gt;"",$K$5&lt;=5%)</formula>
    </cfRule>
    <cfRule type="expression" dxfId="2" priority="2">
      <formula>AND($K$5&lt;&gt;"",$K$5&gt;5%,$K$5&lt;20%)</formula>
    </cfRule>
    <cfRule type="expression" dxfId="1" priority="3">
      <formula>AND($K$5&lt;&gt;"",$K$5&gt;=20%)</formula>
    </cfRule>
  </conditionalFormatting>
  <conditionalFormatting sqref="N32:N41">
    <cfRule type="cellIs" dxfId="0" priority="7" operator="greaterThan">
      <formula>0.3</formula>
    </cfRule>
  </conditionalFormatting>
  <printOptions horizontalCentered="1" verticalCentered="1"/>
  <pageMargins left="0" right="0" top="0.15748031496062992" bottom="0.15748031496062992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6"/>
  <sheetViews>
    <sheetView tabSelected="1" workbookViewId="0">
      <selection activeCell="X10" sqref="X10"/>
    </sheetView>
  </sheetViews>
  <sheetFormatPr defaultRowHeight="15" x14ac:dyDescent="0.25"/>
  <cols>
    <col min="1" max="1" width="0.5" customWidth="1"/>
    <col min="2" max="2" width="4.75" customWidth="1"/>
    <col min="3" max="3" width="33.5" customWidth="1"/>
    <col min="4" max="4" width="12.5" customWidth="1"/>
    <col min="5" max="5" width="9.125" customWidth="1"/>
    <col min="6" max="6" width="12" customWidth="1"/>
    <col min="7" max="7" width="9.625" bestFit="1" customWidth="1"/>
    <col min="8" max="8" width="12" customWidth="1"/>
    <col min="9" max="9" width="8.5" customWidth="1"/>
    <col min="10" max="10" width="11.5" style="82" customWidth="1"/>
    <col min="11" max="11" width="7" customWidth="1"/>
    <col min="12" max="12" width="7.125" bestFit="1" customWidth="1"/>
    <col min="13" max="13" width="10" style="82" customWidth="1"/>
    <col min="14" max="14" width="9" customWidth="1"/>
    <col min="15" max="15" width="9.25" customWidth="1"/>
    <col min="16" max="16" width="5.25" customWidth="1"/>
    <col min="17" max="17" width="7.375" customWidth="1"/>
    <col min="18" max="18" width="12.25" customWidth="1"/>
    <col min="19" max="19" width="11.625" customWidth="1"/>
    <col min="20" max="20" width="8.625" customWidth="1"/>
    <col min="21" max="21" width="11" hidden="1" customWidth="1"/>
  </cols>
  <sheetData>
    <row r="1" spans="1:26" ht="21" x14ac:dyDescent="0.25">
      <c r="A1" s="66"/>
      <c r="B1" s="75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66"/>
      <c r="W1" s="66"/>
      <c r="X1" s="66"/>
      <c r="Y1" s="66"/>
      <c r="Z1" s="66"/>
    </row>
    <row r="3" spans="1:26" x14ac:dyDescent="0.25">
      <c r="B3" s="13" t="s">
        <v>1</v>
      </c>
      <c r="C3" s="12"/>
      <c r="D3" s="12"/>
      <c r="E3" s="12"/>
      <c r="F3" s="15" t="s">
        <v>2</v>
      </c>
      <c r="G3" s="11" t="s">
        <v>3</v>
      </c>
      <c r="H3" s="11"/>
      <c r="I3" s="11"/>
      <c r="J3" s="80"/>
    </row>
    <row r="4" spans="1:26" x14ac:dyDescent="0.25">
      <c r="B4" s="14" t="s">
        <v>4</v>
      </c>
      <c r="C4" s="12"/>
      <c r="D4" s="12"/>
      <c r="E4" s="12"/>
      <c r="F4" s="16" t="s">
        <v>5</v>
      </c>
      <c r="G4" s="12"/>
      <c r="H4" s="12"/>
      <c r="I4" s="79" t="s">
        <v>6</v>
      </c>
      <c r="J4" s="81">
        <v>46021</v>
      </c>
    </row>
    <row r="5" spans="1:26" ht="3.75" customHeight="1" x14ac:dyDescent="0.25"/>
    <row r="6" spans="1:26" ht="30" x14ac:dyDescent="0.25">
      <c r="B6" s="17" t="s">
        <v>7</v>
      </c>
      <c r="C6" s="86" t="s">
        <v>97</v>
      </c>
      <c r="D6" s="17" t="s">
        <v>8</v>
      </c>
      <c r="E6" s="17" t="s">
        <v>9</v>
      </c>
      <c r="F6" s="17" t="s">
        <v>10</v>
      </c>
      <c r="G6" s="17" t="s">
        <v>11</v>
      </c>
      <c r="H6" s="17" t="s">
        <v>12</v>
      </c>
      <c r="I6" s="17" t="s">
        <v>13</v>
      </c>
      <c r="J6" s="17" t="s">
        <v>14</v>
      </c>
      <c r="K6" s="17" t="s">
        <v>15</v>
      </c>
      <c r="L6" s="17" t="s">
        <v>16</v>
      </c>
      <c r="M6" s="17" t="s">
        <v>17</v>
      </c>
      <c r="N6" s="17" t="s">
        <v>93</v>
      </c>
      <c r="O6" s="17" t="s">
        <v>18</v>
      </c>
      <c r="P6" s="17" t="s">
        <v>19</v>
      </c>
      <c r="Q6" s="17" t="s">
        <v>20</v>
      </c>
      <c r="R6" s="17" t="s">
        <v>21</v>
      </c>
      <c r="S6" s="17" t="s">
        <v>90</v>
      </c>
      <c r="T6" s="17" t="s">
        <v>22</v>
      </c>
      <c r="U6" s="17" t="s">
        <v>23</v>
      </c>
    </row>
    <row r="7" spans="1:26" x14ac:dyDescent="0.25">
      <c r="B7" s="18">
        <v>1</v>
      </c>
      <c r="C7" s="19" t="s">
        <v>24</v>
      </c>
      <c r="D7" s="19" t="s">
        <v>25</v>
      </c>
      <c r="E7" s="19" t="s">
        <v>26</v>
      </c>
      <c r="F7" s="27">
        <v>45976</v>
      </c>
      <c r="G7" s="19" t="s">
        <v>27</v>
      </c>
      <c r="H7" s="27">
        <v>45981</v>
      </c>
      <c r="I7" s="19" t="s">
        <v>28</v>
      </c>
      <c r="J7" s="83">
        <f t="shared" ref="J7:J70" si="0">IF($F7="","",IF($F7&gt;$J$4,"",IF($H7="",$J$4-$F7,$H7-$F7)))</f>
        <v>5</v>
      </c>
      <c r="K7" s="33" t="str">
        <f t="shared" ref="K7:K70" si="1">IF(OR($F7="",$F7&gt;$J$4),"NÃO","SIM")</f>
        <v>SIM</v>
      </c>
      <c r="L7" s="33" t="str">
        <f t="shared" ref="L7:L70" si="2">IF($K7&lt;&gt;"SIM","",IF($H7="","Aberta","Fechada"))</f>
        <v>Fechada</v>
      </c>
      <c r="M7" s="83">
        <f t="shared" ref="M7:M70" si="3">IF($L7="Fechada",$H7-$F7,"")</f>
        <v>5</v>
      </c>
      <c r="N7" s="33" t="str">
        <f t="shared" ref="N7:N70" si="4">IF($L7="Aberta",$J$4-$F7,"")</f>
        <v/>
      </c>
      <c r="O7" s="33">
        <f t="shared" ref="O7:O70" si="5">IF($L7="Fechada",$M7,IF($L7="Aberta",$N7,""))</f>
        <v>5</v>
      </c>
      <c r="P7" s="33">
        <f>IF($E7="","",IFERROR(VLOOKUP($E7,Parametros_SLA!$A$3:$B$5,2,FALSE),""))</f>
        <v>15</v>
      </c>
      <c r="Q7" s="33">
        <f t="shared" ref="Q7:Q70" si="6">IF(OR($O7="",$P7=""),"",$O7-$P7)</f>
        <v>-10</v>
      </c>
      <c r="R7" s="19" t="str">
        <f t="shared" ref="R7:R70" si="7">IF($O7="","",IF($Q7&gt;0,"Fora do SLA","Dentro do SLA"))</f>
        <v>Dentro do SLA</v>
      </c>
      <c r="S7" s="19" t="str">
        <f t="shared" ref="S7:S70" si="8">IF($O7="","",IF($O7&lt;=7,"0-7",IF($O7&lt;=14,"8-14",IF($O7&lt;=21,"15-21","&gt;21"))))</f>
        <v>0-7</v>
      </c>
      <c r="T7" s="30">
        <f t="shared" ref="T7:T70" si="9">IF($K7="SIM",DATE(YEAR($F7),MONTH($F7),1),"")</f>
        <v>45962</v>
      </c>
      <c r="U7" s="20" t="str">
        <f t="shared" ref="U7:U70" si="10">IF($K7&lt;&gt;"SIM","",IF($I7&lt;&gt;"",$I7,$G7))</f>
        <v>Bill</v>
      </c>
    </row>
    <row r="8" spans="1:26" x14ac:dyDescent="0.25">
      <c r="B8" s="21">
        <v>2</v>
      </c>
      <c r="C8" s="22" t="s">
        <v>29</v>
      </c>
      <c r="D8" s="22" t="s">
        <v>30</v>
      </c>
      <c r="E8" s="22" t="s">
        <v>26</v>
      </c>
      <c r="F8" s="28">
        <v>45977</v>
      </c>
      <c r="G8" s="22" t="s">
        <v>31</v>
      </c>
      <c r="H8" s="28">
        <v>45985</v>
      </c>
      <c r="I8" s="22" t="s">
        <v>28</v>
      </c>
      <c r="J8" s="84">
        <f t="shared" si="0"/>
        <v>8</v>
      </c>
      <c r="K8" s="34" t="str">
        <f t="shared" si="1"/>
        <v>SIM</v>
      </c>
      <c r="L8" s="34" t="str">
        <f t="shared" si="2"/>
        <v>Fechada</v>
      </c>
      <c r="M8" s="84">
        <f t="shared" si="3"/>
        <v>8</v>
      </c>
      <c r="N8" s="34" t="str">
        <f t="shared" si="4"/>
        <v/>
      </c>
      <c r="O8" s="34">
        <f t="shared" si="5"/>
        <v>8</v>
      </c>
      <c r="P8" s="34">
        <f>IF($E8="","",IFERROR(VLOOKUP($E8,Parametros_SLA!$A$3:$B$5,2,FALSE),""))</f>
        <v>15</v>
      </c>
      <c r="Q8" s="34">
        <f t="shared" si="6"/>
        <v>-7</v>
      </c>
      <c r="R8" s="22" t="str">
        <f t="shared" si="7"/>
        <v>Dentro do SLA</v>
      </c>
      <c r="S8" s="22" t="str">
        <f t="shared" si="8"/>
        <v>8-14</v>
      </c>
      <c r="T8" s="31">
        <f t="shared" si="9"/>
        <v>45962</v>
      </c>
      <c r="U8" s="23" t="str">
        <f t="shared" si="10"/>
        <v>Bill</v>
      </c>
    </row>
    <row r="9" spans="1:26" x14ac:dyDescent="0.25">
      <c r="B9" s="21">
        <v>3</v>
      </c>
      <c r="C9" s="22" t="s">
        <v>32</v>
      </c>
      <c r="D9" s="22" t="s">
        <v>33</v>
      </c>
      <c r="E9" s="22" t="s">
        <v>26</v>
      </c>
      <c r="F9" s="28">
        <v>45978</v>
      </c>
      <c r="G9" s="22" t="s">
        <v>34</v>
      </c>
      <c r="H9" s="28">
        <v>45989</v>
      </c>
      <c r="I9" s="22" t="s">
        <v>35</v>
      </c>
      <c r="J9" s="84">
        <f t="shared" si="0"/>
        <v>11</v>
      </c>
      <c r="K9" s="34" t="str">
        <f t="shared" si="1"/>
        <v>SIM</v>
      </c>
      <c r="L9" s="34" t="str">
        <f t="shared" si="2"/>
        <v>Fechada</v>
      </c>
      <c r="M9" s="84">
        <f t="shared" si="3"/>
        <v>11</v>
      </c>
      <c r="N9" s="34" t="str">
        <f t="shared" si="4"/>
        <v/>
      </c>
      <c r="O9" s="34">
        <f t="shared" si="5"/>
        <v>11</v>
      </c>
      <c r="P9" s="34">
        <f>IF($E9="","",IFERROR(VLOOKUP($E9,Parametros_SLA!$A$3:$B$5,2,FALSE),""))</f>
        <v>15</v>
      </c>
      <c r="Q9" s="34">
        <f t="shared" si="6"/>
        <v>-4</v>
      </c>
      <c r="R9" s="22" t="str">
        <f t="shared" si="7"/>
        <v>Dentro do SLA</v>
      </c>
      <c r="S9" s="22" t="str">
        <f t="shared" si="8"/>
        <v>8-14</v>
      </c>
      <c r="T9" s="31">
        <f t="shared" si="9"/>
        <v>45962</v>
      </c>
      <c r="U9" s="23" t="str">
        <f t="shared" si="10"/>
        <v>Jon</v>
      </c>
    </row>
    <row r="10" spans="1:26" x14ac:dyDescent="0.25">
      <c r="B10" s="21">
        <v>4</v>
      </c>
      <c r="C10" s="22" t="s">
        <v>29</v>
      </c>
      <c r="D10" s="22" t="s">
        <v>36</v>
      </c>
      <c r="E10" s="22" t="s">
        <v>26</v>
      </c>
      <c r="F10" s="28">
        <v>45982</v>
      </c>
      <c r="G10" s="22" t="s">
        <v>37</v>
      </c>
      <c r="H10" s="28">
        <v>45993</v>
      </c>
      <c r="I10" s="22" t="s">
        <v>38</v>
      </c>
      <c r="J10" s="84">
        <f t="shared" si="0"/>
        <v>11</v>
      </c>
      <c r="K10" s="34" t="str">
        <f t="shared" si="1"/>
        <v>SIM</v>
      </c>
      <c r="L10" s="34" t="str">
        <f t="shared" si="2"/>
        <v>Fechada</v>
      </c>
      <c r="M10" s="84">
        <f t="shared" si="3"/>
        <v>11</v>
      </c>
      <c r="N10" s="34" t="str">
        <f t="shared" si="4"/>
        <v/>
      </c>
      <c r="O10" s="34">
        <f t="shared" si="5"/>
        <v>11</v>
      </c>
      <c r="P10" s="34">
        <f>IF($E10="","",IFERROR(VLOOKUP($E10,Parametros_SLA!$A$3:$B$5,2,FALSE),""))</f>
        <v>15</v>
      </c>
      <c r="Q10" s="34">
        <f t="shared" si="6"/>
        <v>-4</v>
      </c>
      <c r="R10" s="22" t="str">
        <f t="shared" si="7"/>
        <v>Dentro do SLA</v>
      </c>
      <c r="S10" s="22" t="str">
        <f t="shared" si="8"/>
        <v>8-14</v>
      </c>
      <c r="T10" s="31">
        <f t="shared" si="9"/>
        <v>45962</v>
      </c>
      <c r="U10" s="23" t="str">
        <f t="shared" si="10"/>
        <v>Gopal</v>
      </c>
    </row>
    <row r="11" spans="1:26" x14ac:dyDescent="0.25">
      <c r="B11" s="21">
        <v>5</v>
      </c>
      <c r="C11" s="22" t="s">
        <v>32</v>
      </c>
      <c r="D11" s="22" t="s">
        <v>39</v>
      </c>
      <c r="E11" s="22" t="s">
        <v>26</v>
      </c>
      <c r="F11" s="28">
        <v>45986</v>
      </c>
      <c r="G11" s="22" t="s">
        <v>40</v>
      </c>
      <c r="H11" s="28">
        <v>45993</v>
      </c>
      <c r="I11" s="22" t="s">
        <v>41</v>
      </c>
      <c r="J11" s="84">
        <f t="shared" si="0"/>
        <v>7</v>
      </c>
      <c r="K11" s="34" t="str">
        <f t="shared" si="1"/>
        <v>SIM</v>
      </c>
      <c r="L11" s="34" t="str">
        <f t="shared" si="2"/>
        <v>Fechada</v>
      </c>
      <c r="M11" s="84">
        <f t="shared" si="3"/>
        <v>7</v>
      </c>
      <c r="N11" s="34" t="str">
        <f t="shared" si="4"/>
        <v/>
      </c>
      <c r="O11" s="34">
        <f t="shared" si="5"/>
        <v>7</v>
      </c>
      <c r="P11" s="34">
        <f>IF($E11="","",IFERROR(VLOOKUP($E11,Parametros_SLA!$A$3:$B$5,2,FALSE),""))</f>
        <v>15</v>
      </c>
      <c r="Q11" s="34">
        <f t="shared" si="6"/>
        <v>-8</v>
      </c>
      <c r="R11" s="22" t="str">
        <f t="shared" si="7"/>
        <v>Dentro do SLA</v>
      </c>
      <c r="S11" s="22" t="str">
        <f t="shared" si="8"/>
        <v>0-7</v>
      </c>
      <c r="T11" s="31">
        <f t="shared" si="9"/>
        <v>45962</v>
      </c>
      <c r="U11" s="23" t="str">
        <f t="shared" si="10"/>
        <v>Smith</v>
      </c>
    </row>
    <row r="12" spans="1:26" x14ac:dyDescent="0.25">
      <c r="B12" s="21">
        <v>6</v>
      </c>
      <c r="C12" s="22" t="s">
        <v>29</v>
      </c>
      <c r="D12" s="22" t="s">
        <v>42</v>
      </c>
      <c r="E12" s="22" t="s">
        <v>26</v>
      </c>
      <c r="F12" s="28">
        <v>45990</v>
      </c>
      <c r="G12" s="22" t="s">
        <v>40</v>
      </c>
      <c r="H12" s="28">
        <v>45994</v>
      </c>
      <c r="I12" s="22" t="s">
        <v>41</v>
      </c>
      <c r="J12" s="84">
        <f t="shared" si="0"/>
        <v>4</v>
      </c>
      <c r="K12" s="34" t="str">
        <f t="shared" si="1"/>
        <v>SIM</v>
      </c>
      <c r="L12" s="34" t="str">
        <f t="shared" si="2"/>
        <v>Fechada</v>
      </c>
      <c r="M12" s="84">
        <f t="shared" si="3"/>
        <v>4</v>
      </c>
      <c r="N12" s="34" t="str">
        <f t="shared" si="4"/>
        <v/>
      </c>
      <c r="O12" s="34">
        <f t="shared" si="5"/>
        <v>4</v>
      </c>
      <c r="P12" s="34">
        <f>IF($E12="","",IFERROR(VLOOKUP($E12,Parametros_SLA!$A$3:$B$5,2,FALSE),""))</f>
        <v>15</v>
      </c>
      <c r="Q12" s="34">
        <f t="shared" si="6"/>
        <v>-11</v>
      </c>
      <c r="R12" s="22" t="str">
        <f t="shared" si="7"/>
        <v>Dentro do SLA</v>
      </c>
      <c r="S12" s="22" t="str">
        <f t="shared" si="8"/>
        <v>0-7</v>
      </c>
      <c r="T12" s="31">
        <f t="shared" si="9"/>
        <v>45962</v>
      </c>
      <c r="U12" s="23" t="str">
        <f t="shared" si="10"/>
        <v>Smith</v>
      </c>
    </row>
    <row r="13" spans="1:26" x14ac:dyDescent="0.25">
      <c r="B13" s="21">
        <v>7</v>
      </c>
      <c r="C13" s="22" t="s">
        <v>32</v>
      </c>
      <c r="D13" s="22" t="s">
        <v>43</v>
      </c>
      <c r="E13" s="22" t="s">
        <v>26</v>
      </c>
      <c r="F13" s="28">
        <v>45994</v>
      </c>
      <c r="G13" s="22" t="s">
        <v>40</v>
      </c>
      <c r="H13" s="28">
        <v>46005</v>
      </c>
      <c r="I13" s="22" t="s">
        <v>38</v>
      </c>
      <c r="J13" s="84">
        <f t="shared" si="0"/>
        <v>11</v>
      </c>
      <c r="K13" s="34" t="str">
        <f t="shared" si="1"/>
        <v>SIM</v>
      </c>
      <c r="L13" s="34" t="str">
        <f t="shared" si="2"/>
        <v>Fechada</v>
      </c>
      <c r="M13" s="84">
        <f t="shared" si="3"/>
        <v>11</v>
      </c>
      <c r="N13" s="34" t="str">
        <f t="shared" si="4"/>
        <v/>
      </c>
      <c r="O13" s="34">
        <f t="shared" si="5"/>
        <v>11</v>
      </c>
      <c r="P13" s="34">
        <f>IF($E13="","",IFERROR(VLOOKUP($E13,Parametros_SLA!$A$3:$B$5,2,FALSE),""))</f>
        <v>15</v>
      </c>
      <c r="Q13" s="34">
        <f t="shared" si="6"/>
        <v>-4</v>
      </c>
      <c r="R13" s="22" t="str">
        <f t="shared" si="7"/>
        <v>Dentro do SLA</v>
      </c>
      <c r="S13" s="22" t="str">
        <f t="shared" si="8"/>
        <v>8-14</v>
      </c>
      <c r="T13" s="31">
        <f t="shared" si="9"/>
        <v>45992</v>
      </c>
      <c r="U13" s="23" t="str">
        <f t="shared" si="10"/>
        <v>Gopal</v>
      </c>
    </row>
    <row r="14" spans="1:26" x14ac:dyDescent="0.25">
      <c r="B14" s="21">
        <v>8</v>
      </c>
      <c r="C14" s="22" t="s">
        <v>29</v>
      </c>
      <c r="D14" s="22" t="s">
        <v>33</v>
      </c>
      <c r="E14" s="22" t="s">
        <v>26</v>
      </c>
      <c r="F14" s="28">
        <v>45996</v>
      </c>
      <c r="G14" s="22" t="s">
        <v>44</v>
      </c>
      <c r="H14" s="28">
        <v>46006</v>
      </c>
      <c r="I14" s="22" t="s">
        <v>41</v>
      </c>
      <c r="J14" s="84">
        <f t="shared" si="0"/>
        <v>10</v>
      </c>
      <c r="K14" s="34" t="str">
        <f t="shared" si="1"/>
        <v>SIM</v>
      </c>
      <c r="L14" s="34" t="str">
        <f t="shared" si="2"/>
        <v>Fechada</v>
      </c>
      <c r="M14" s="84">
        <f t="shared" si="3"/>
        <v>10</v>
      </c>
      <c r="N14" s="34" t="str">
        <f t="shared" si="4"/>
        <v/>
      </c>
      <c r="O14" s="34">
        <f t="shared" si="5"/>
        <v>10</v>
      </c>
      <c r="P14" s="34">
        <f>IF($E14="","",IFERROR(VLOOKUP($E14,Parametros_SLA!$A$3:$B$5,2,FALSE),""))</f>
        <v>15</v>
      </c>
      <c r="Q14" s="34">
        <f t="shared" si="6"/>
        <v>-5</v>
      </c>
      <c r="R14" s="22" t="str">
        <f t="shared" si="7"/>
        <v>Dentro do SLA</v>
      </c>
      <c r="S14" s="22" t="str">
        <f t="shared" si="8"/>
        <v>8-14</v>
      </c>
      <c r="T14" s="31">
        <f t="shared" si="9"/>
        <v>45992</v>
      </c>
      <c r="U14" s="23" t="str">
        <f t="shared" si="10"/>
        <v>Smith</v>
      </c>
    </row>
    <row r="15" spans="1:26" x14ac:dyDescent="0.25">
      <c r="B15" s="21">
        <v>9</v>
      </c>
      <c r="C15" s="22" t="s">
        <v>32</v>
      </c>
      <c r="D15" s="22" t="s">
        <v>33</v>
      </c>
      <c r="E15" s="22" t="s">
        <v>45</v>
      </c>
      <c r="F15" s="28">
        <v>45998</v>
      </c>
      <c r="G15" s="22" t="s">
        <v>46</v>
      </c>
      <c r="H15" s="28">
        <v>46007</v>
      </c>
      <c r="I15" s="22" t="s">
        <v>38</v>
      </c>
      <c r="J15" s="84">
        <f t="shared" si="0"/>
        <v>9</v>
      </c>
      <c r="K15" s="34" t="str">
        <f t="shared" si="1"/>
        <v>SIM</v>
      </c>
      <c r="L15" s="34" t="str">
        <f t="shared" si="2"/>
        <v>Fechada</v>
      </c>
      <c r="M15" s="84">
        <f t="shared" si="3"/>
        <v>9</v>
      </c>
      <c r="N15" s="34" t="str">
        <f t="shared" si="4"/>
        <v/>
      </c>
      <c r="O15" s="34">
        <f t="shared" si="5"/>
        <v>9</v>
      </c>
      <c r="P15" s="34">
        <f>IF($E15="","",IFERROR(VLOOKUP($E15,Parametros_SLA!$A$3:$B$5,2,FALSE),""))</f>
        <v>7</v>
      </c>
      <c r="Q15" s="34">
        <f t="shared" si="6"/>
        <v>2</v>
      </c>
      <c r="R15" s="22" t="str">
        <f t="shared" si="7"/>
        <v>Fora do SLA</v>
      </c>
      <c r="S15" s="22" t="str">
        <f t="shared" si="8"/>
        <v>8-14</v>
      </c>
      <c r="T15" s="31">
        <f t="shared" si="9"/>
        <v>45992</v>
      </c>
      <c r="U15" s="23" t="str">
        <f t="shared" si="10"/>
        <v>Gopal</v>
      </c>
    </row>
    <row r="16" spans="1:26" x14ac:dyDescent="0.25">
      <c r="B16" s="21">
        <v>10</v>
      </c>
      <c r="C16" s="22" t="s">
        <v>29</v>
      </c>
      <c r="D16" s="22" t="s">
        <v>25</v>
      </c>
      <c r="E16" s="22" t="s">
        <v>45</v>
      </c>
      <c r="F16" s="28">
        <v>46000</v>
      </c>
      <c r="G16" s="22" t="s">
        <v>47</v>
      </c>
      <c r="H16" s="28"/>
      <c r="I16" s="22"/>
      <c r="J16" s="84">
        <f t="shared" si="0"/>
        <v>21</v>
      </c>
      <c r="K16" s="34" t="str">
        <f t="shared" si="1"/>
        <v>SIM</v>
      </c>
      <c r="L16" s="34" t="str">
        <f t="shared" si="2"/>
        <v>Aberta</v>
      </c>
      <c r="M16" s="84" t="str">
        <f t="shared" si="3"/>
        <v/>
      </c>
      <c r="N16" s="34">
        <f t="shared" si="4"/>
        <v>21</v>
      </c>
      <c r="O16" s="34">
        <f t="shared" si="5"/>
        <v>21</v>
      </c>
      <c r="P16" s="34">
        <f>IF($E16="","",IFERROR(VLOOKUP($E16,Parametros_SLA!$A$3:$B$5,2,FALSE),""))</f>
        <v>7</v>
      </c>
      <c r="Q16" s="34">
        <f t="shared" si="6"/>
        <v>14</v>
      </c>
      <c r="R16" s="22" t="str">
        <f t="shared" si="7"/>
        <v>Fora do SLA</v>
      </c>
      <c r="S16" s="22" t="str">
        <f t="shared" si="8"/>
        <v>15-21</v>
      </c>
      <c r="T16" s="31">
        <f t="shared" si="9"/>
        <v>45992</v>
      </c>
      <c r="U16" s="23" t="str">
        <f t="shared" si="10"/>
        <v>Barrichelo</v>
      </c>
    </row>
    <row r="17" spans="2:21" x14ac:dyDescent="0.25">
      <c r="B17" s="21">
        <v>11</v>
      </c>
      <c r="C17" s="22" t="s">
        <v>32</v>
      </c>
      <c r="D17" s="22" t="s">
        <v>36</v>
      </c>
      <c r="E17" s="22" t="s">
        <v>45</v>
      </c>
      <c r="F17" s="28">
        <v>46002</v>
      </c>
      <c r="G17" s="22" t="s">
        <v>47</v>
      </c>
      <c r="H17" s="28"/>
      <c r="I17" s="22"/>
      <c r="J17" s="84">
        <f t="shared" si="0"/>
        <v>19</v>
      </c>
      <c r="K17" s="34" t="str">
        <f t="shared" si="1"/>
        <v>SIM</v>
      </c>
      <c r="L17" s="34" t="str">
        <f t="shared" si="2"/>
        <v>Aberta</v>
      </c>
      <c r="M17" s="84" t="str">
        <f t="shared" si="3"/>
        <v/>
      </c>
      <c r="N17" s="34">
        <f t="shared" si="4"/>
        <v>19</v>
      </c>
      <c r="O17" s="34">
        <f t="shared" si="5"/>
        <v>19</v>
      </c>
      <c r="P17" s="34">
        <f>IF($E17="","",IFERROR(VLOOKUP($E17,Parametros_SLA!$A$3:$B$5,2,FALSE),""))</f>
        <v>7</v>
      </c>
      <c r="Q17" s="34">
        <f t="shared" si="6"/>
        <v>12</v>
      </c>
      <c r="R17" s="22" t="str">
        <f t="shared" si="7"/>
        <v>Fora do SLA</v>
      </c>
      <c r="S17" s="22" t="str">
        <f t="shared" si="8"/>
        <v>15-21</v>
      </c>
      <c r="T17" s="31">
        <f t="shared" si="9"/>
        <v>45992</v>
      </c>
      <c r="U17" s="23" t="str">
        <f t="shared" si="10"/>
        <v>Barrichelo</v>
      </c>
    </row>
    <row r="18" spans="2:21" x14ac:dyDescent="0.25">
      <c r="B18" s="21">
        <v>12</v>
      </c>
      <c r="C18" s="22" t="s">
        <v>29</v>
      </c>
      <c r="D18" s="22" t="s">
        <v>39</v>
      </c>
      <c r="E18" s="22" t="s">
        <v>45</v>
      </c>
      <c r="F18" s="28">
        <v>46004</v>
      </c>
      <c r="G18" s="22" t="s">
        <v>47</v>
      </c>
      <c r="H18" s="28"/>
      <c r="I18" s="22"/>
      <c r="J18" s="84">
        <f t="shared" si="0"/>
        <v>17</v>
      </c>
      <c r="K18" s="34" t="str">
        <f t="shared" si="1"/>
        <v>SIM</v>
      </c>
      <c r="L18" s="34" t="str">
        <f t="shared" si="2"/>
        <v>Aberta</v>
      </c>
      <c r="M18" s="84" t="str">
        <f t="shared" si="3"/>
        <v/>
      </c>
      <c r="N18" s="34">
        <f t="shared" si="4"/>
        <v>17</v>
      </c>
      <c r="O18" s="34">
        <f t="shared" si="5"/>
        <v>17</v>
      </c>
      <c r="P18" s="34">
        <f>IF($E18="","",IFERROR(VLOOKUP($E18,Parametros_SLA!$A$3:$B$5,2,FALSE),""))</f>
        <v>7</v>
      </c>
      <c r="Q18" s="34">
        <f t="shared" si="6"/>
        <v>10</v>
      </c>
      <c r="R18" s="22" t="str">
        <f t="shared" si="7"/>
        <v>Fora do SLA</v>
      </c>
      <c r="S18" s="22" t="str">
        <f t="shared" si="8"/>
        <v>15-21</v>
      </c>
      <c r="T18" s="31">
        <f t="shared" si="9"/>
        <v>45992</v>
      </c>
      <c r="U18" s="23" t="str">
        <f t="shared" si="10"/>
        <v>Barrichelo</v>
      </c>
    </row>
    <row r="19" spans="2:21" x14ac:dyDescent="0.25">
      <c r="B19" s="21">
        <v>13</v>
      </c>
      <c r="C19" s="22" t="s">
        <v>32</v>
      </c>
      <c r="D19" s="22" t="s">
        <v>36</v>
      </c>
      <c r="E19" s="22" t="s">
        <v>45</v>
      </c>
      <c r="F19" s="28">
        <v>46006</v>
      </c>
      <c r="G19" s="22" t="s">
        <v>47</v>
      </c>
      <c r="H19" s="28"/>
      <c r="I19" s="22"/>
      <c r="J19" s="84">
        <f t="shared" si="0"/>
        <v>15</v>
      </c>
      <c r="K19" s="34" t="str">
        <f t="shared" si="1"/>
        <v>SIM</v>
      </c>
      <c r="L19" s="34" t="str">
        <f t="shared" si="2"/>
        <v>Aberta</v>
      </c>
      <c r="M19" s="84" t="str">
        <f t="shared" si="3"/>
        <v/>
      </c>
      <c r="N19" s="34">
        <f t="shared" si="4"/>
        <v>15</v>
      </c>
      <c r="O19" s="34">
        <f t="shared" si="5"/>
        <v>15</v>
      </c>
      <c r="P19" s="34">
        <f>IF($E19="","",IFERROR(VLOOKUP($E19,Parametros_SLA!$A$3:$B$5,2,FALSE),""))</f>
        <v>7</v>
      </c>
      <c r="Q19" s="34">
        <f t="shared" si="6"/>
        <v>8</v>
      </c>
      <c r="R19" s="22" t="str">
        <f t="shared" si="7"/>
        <v>Fora do SLA</v>
      </c>
      <c r="S19" s="22" t="str">
        <f t="shared" si="8"/>
        <v>15-21</v>
      </c>
      <c r="T19" s="31">
        <f t="shared" si="9"/>
        <v>45992</v>
      </c>
      <c r="U19" s="23" t="str">
        <f t="shared" si="10"/>
        <v>Barrichelo</v>
      </c>
    </row>
    <row r="20" spans="2:21" x14ac:dyDescent="0.25">
      <c r="B20" s="21">
        <v>14</v>
      </c>
      <c r="C20" s="22" t="s">
        <v>29</v>
      </c>
      <c r="D20" s="22" t="s">
        <v>25</v>
      </c>
      <c r="E20" s="22" t="s">
        <v>45</v>
      </c>
      <c r="F20" s="28">
        <v>46008</v>
      </c>
      <c r="G20" s="22" t="s">
        <v>47</v>
      </c>
      <c r="H20" s="28"/>
      <c r="I20" s="22"/>
      <c r="J20" s="84">
        <f t="shared" si="0"/>
        <v>13</v>
      </c>
      <c r="K20" s="34" t="str">
        <f t="shared" si="1"/>
        <v>SIM</v>
      </c>
      <c r="L20" s="34" t="str">
        <f t="shared" si="2"/>
        <v>Aberta</v>
      </c>
      <c r="M20" s="84" t="str">
        <f t="shared" si="3"/>
        <v/>
      </c>
      <c r="N20" s="34">
        <f t="shared" si="4"/>
        <v>13</v>
      </c>
      <c r="O20" s="34">
        <f t="shared" si="5"/>
        <v>13</v>
      </c>
      <c r="P20" s="34">
        <f>IF($E20="","",IFERROR(VLOOKUP($E20,Parametros_SLA!$A$3:$B$5,2,FALSE),""))</f>
        <v>7</v>
      </c>
      <c r="Q20" s="34">
        <f t="shared" si="6"/>
        <v>6</v>
      </c>
      <c r="R20" s="22" t="str">
        <f t="shared" si="7"/>
        <v>Fora do SLA</v>
      </c>
      <c r="S20" s="22" t="str">
        <f t="shared" si="8"/>
        <v>8-14</v>
      </c>
      <c r="T20" s="31">
        <f t="shared" si="9"/>
        <v>45992</v>
      </c>
      <c r="U20" s="23" t="str">
        <f t="shared" si="10"/>
        <v>Barrichelo</v>
      </c>
    </row>
    <row r="21" spans="2:21" x14ac:dyDescent="0.25">
      <c r="B21" s="21">
        <v>15</v>
      </c>
      <c r="C21" s="22" t="s">
        <v>32</v>
      </c>
      <c r="D21" s="22" t="s">
        <v>39</v>
      </c>
      <c r="E21" s="22" t="s">
        <v>48</v>
      </c>
      <c r="F21" s="28">
        <v>46010</v>
      </c>
      <c r="G21" s="22" t="s">
        <v>47</v>
      </c>
      <c r="H21" s="28"/>
      <c r="I21" s="22"/>
      <c r="J21" s="84">
        <f t="shared" si="0"/>
        <v>11</v>
      </c>
      <c r="K21" s="34" t="str">
        <f t="shared" si="1"/>
        <v>SIM</v>
      </c>
      <c r="L21" s="34" t="str">
        <f t="shared" si="2"/>
        <v>Aberta</v>
      </c>
      <c r="M21" s="84" t="str">
        <f t="shared" si="3"/>
        <v/>
      </c>
      <c r="N21" s="34">
        <f t="shared" si="4"/>
        <v>11</v>
      </c>
      <c r="O21" s="34">
        <f t="shared" si="5"/>
        <v>11</v>
      </c>
      <c r="P21" s="34">
        <f>IF($E21="","",IFERROR(VLOOKUP($E21,Parametros_SLA!$A$3:$B$5,2,FALSE),""))</f>
        <v>10</v>
      </c>
      <c r="Q21" s="34">
        <f t="shared" si="6"/>
        <v>1</v>
      </c>
      <c r="R21" s="22" t="str">
        <f t="shared" si="7"/>
        <v>Fora do SLA</v>
      </c>
      <c r="S21" s="22" t="str">
        <f t="shared" si="8"/>
        <v>8-14</v>
      </c>
      <c r="T21" s="31">
        <f t="shared" si="9"/>
        <v>45992</v>
      </c>
      <c r="U21" s="23" t="str">
        <f t="shared" si="10"/>
        <v>Barrichelo</v>
      </c>
    </row>
    <row r="22" spans="2:21" x14ac:dyDescent="0.25">
      <c r="B22" s="21">
        <v>16</v>
      </c>
      <c r="C22" s="22" t="s">
        <v>32</v>
      </c>
      <c r="D22" s="22" t="s">
        <v>36</v>
      </c>
      <c r="E22" s="22" t="s">
        <v>48</v>
      </c>
      <c r="F22" s="28">
        <v>46012</v>
      </c>
      <c r="G22" s="22" t="s">
        <v>47</v>
      </c>
      <c r="H22" s="28"/>
      <c r="I22" s="22"/>
      <c r="J22" s="84">
        <f t="shared" si="0"/>
        <v>9</v>
      </c>
      <c r="K22" s="34" t="str">
        <f t="shared" si="1"/>
        <v>SIM</v>
      </c>
      <c r="L22" s="34" t="str">
        <f t="shared" si="2"/>
        <v>Aberta</v>
      </c>
      <c r="M22" s="84" t="str">
        <f t="shared" si="3"/>
        <v/>
      </c>
      <c r="N22" s="34">
        <f t="shared" si="4"/>
        <v>9</v>
      </c>
      <c r="O22" s="34">
        <f t="shared" si="5"/>
        <v>9</v>
      </c>
      <c r="P22" s="34">
        <f>IF($E22="","",IFERROR(VLOOKUP($E22,Parametros_SLA!$A$3:$B$5,2,FALSE),""))</f>
        <v>10</v>
      </c>
      <c r="Q22" s="34">
        <f t="shared" si="6"/>
        <v>-1</v>
      </c>
      <c r="R22" s="22" t="str">
        <f t="shared" si="7"/>
        <v>Dentro do SLA</v>
      </c>
      <c r="S22" s="22" t="str">
        <f t="shared" si="8"/>
        <v>8-14</v>
      </c>
      <c r="T22" s="31">
        <f t="shared" si="9"/>
        <v>45992</v>
      </c>
      <c r="U22" s="23" t="str">
        <f t="shared" si="10"/>
        <v>Barrichelo</v>
      </c>
    </row>
    <row r="23" spans="2:21" x14ac:dyDescent="0.25">
      <c r="B23" s="21">
        <v>17</v>
      </c>
      <c r="C23" s="22" t="s">
        <v>29</v>
      </c>
      <c r="D23" s="22" t="s">
        <v>39</v>
      </c>
      <c r="E23" s="22" t="s">
        <v>48</v>
      </c>
      <c r="F23" s="28">
        <v>46014</v>
      </c>
      <c r="G23" s="22" t="s">
        <v>47</v>
      </c>
      <c r="H23" s="28"/>
      <c r="I23" s="22"/>
      <c r="J23" s="84">
        <f t="shared" si="0"/>
        <v>7</v>
      </c>
      <c r="K23" s="34" t="str">
        <f t="shared" si="1"/>
        <v>SIM</v>
      </c>
      <c r="L23" s="34" t="str">
        <f t="shared" si="2"/>
        <v>Aberta</v>
      </c>
      <c r="M23" s="84" t="str">
        <f t="shared" si="3"/>
        <v/>
      </c>
      <c r="N23" s="34">
        <f t="shared" si="4"/>
        <v>7</v>
      </c>
      <c r="O23" s="34">
        <f t="shared" si="5"/>
        <v>7</v>
      </c>
      <c r="P23" s="34">
        <f>IF($E23="","",IFERROR(VLOOKUP($E23,Parametros_SLA!$A$3:$B$5,2,FALSE),""))</f>
        <v>10</v>
      </c>
      <c r="Q23" s="34">
        <f t="shared" si="6"/>
        <v>-3</v>
      </c>
      <c r="R23" s="22" t="str">
        <f t="shared" si="7"/>
        <v>Dentro do SLA</v>
      </c>
      <c r="S23" s="22" t="str">
        <f t="shared" si="8"/>
        <v>0-7</v>
      </c>
      <c r="T23" s="31">
        <f t="shared" si="9"/>
        <v>45992</v>
      </c>
      <c r="U23" s="23" t="str">
        <f t="shared" si="10"/>
        <v>Barrichelo</v>
      </c>
    </row>
    <row r="24" spans="2:21" x14ac:dyDescent="0.25">
      <c r="B24" s="21">
        <v>18</v>
      </c>
      <c r="C24" s="22" t="s">
        <v>32</v>
      </c>
      <c r="D24" s="22" t="s">
        <v>33</v>
      </c>
      <c r="E24" s="22" t="s">
        <v>48</v>
      </c>
      <c r="F24" s="28">
        <v>46016</v>
      </c>
      <c r="G24" s="22" t="s">
        <v>47</v>
      </c>
      <c r="H24" s="28"/>
      <c r="I24" s="22"/>
      <c r="J24" s="84">
        <f t="shared" si="0"/>
        <v>5</v>
      </c>
      <c r="K24" s="34" t="str">
        <f t="shared" si="1"/>
        <v>SIM</v>
      </c>
      <c r="L24" s="34" t="str">
        <f t="shared" si="2"/>
        <v>Aberta</v>
      </c>
      <c r="M24" s="84" t="str">
        <f t="shared" si="3"/>
        <v/>
      </c>
      <c r="N24" s="34">
        <f t="shared" si="4"/>
        <v>5</v>
      </c>
      <c r="O24" s="34">
        <f t="shared" si="5"/>
        <v>5</v>
      </c>
      <c r="P24" s="34">
        <f>IF($E24="","",IFERROR(VLOOKUP($E24,Parametros_SLA!$A$3:$B$5,2,FALSE),""))</f>
        <v>10</v>
      </c>
      <c r="Q24" s="34">
        <f t="shared" si="6"/>
        <v>-5</v>
      </c>
      <c r="R24" s="22" t="str">
        <f t="shared" si="7"/>
        <v>Dentro do SLA</v>
      </c>
      <c r="S24" s="22" t="str">
        <f t="shared" si="8"/>
        <v>0-7</v>
      </c>
      <c r="T24" s="31">
        <f t="shared" si="9"/>
        <v>45992</v>
      </c>
      <c r="U24" s="23" t="str">
        <f t="shared" si="10"/>
        <v>Barrichelo</v>
      </c>
    </row>
    <row r="25" spans="2:21" x14ac:dyDescent="0.25">
      <c r="B25" s="21">
        <v>19</v>
      </c>
      <c r="C25" s="22" t="s">
        <v>32</v>
      </c>
      <c r="D25" s="22" t="s">
        <v>39</v>
      </c>
      <c r="E25" s="22" t="s">
        <v>48</v>
      </c>
      <c r="F25" s="28">
        <v>46018</v>
      </c>
      <c r="G25" s="22" t="s">
        <v>47</v>
      </c>
      <c r="H25" s="28"/>
      <c r="I25" s="22"/>
      <c r="J25" s="84">
        <f t="shared" si="0"/>
        <v>3</v>
      </c>
      <c r="K25" s="34" t="str">
        <f t="shared" si="1"/>
        <v>SIM</v>
      </c>
      <c r="L25" s="34" t="str">
        <f t="shared" si="2"/>
        <v>Aberta</v>
      </c>
      <c r="M25" s="84" t="str">
        <f t="shared" si="3"/>
        <v/>
      </c>
      <c r="N25" s="34">
        <f t="shared" si="4"/>
        <v>3</v>
      </c>
      <c r="O25" s="34">
        <f t="shared" si="5"/>
        <v>3</v>
      </c>
      <c r="P25" s="34">
        <f>IF($E25="","",IFERROR(VLOOKUP($E25,Parametros_SLA!$A$3:$B$5,2,FALSE),""))</f>
        <v>10</v>
      </c>
      <c r="Q25" s="34">
        <f t="shared" si="6"/>
        <v>-7</v>
      </c>
      <c r="R25" s="22" t="str">
        <f t="shared" si="7"/>
        <v>Dentro do SLA</v>
      </c>
      <c r="S25" s="22" t="str">
        <f t="shared" si="8"/>
        <v>0-7</v>
      </c>
      <c r="T25" s="31">
        <f t="shared" si="9"/>
        <v>45992</v>
      </c>
      <c r="U25" s="23" t="str">
        <f t="shared" si="10"/>
        <v>Barrichelo</v>
      </c>
    </row>
    <row r="26" spans="2:21" x14ac:dyDescent="0.25">
      <c r="B26" s="21">
        <v>20</v>
      </c>
      <c r="C26" s="22" t="s">
        <v>29</v>
      </c>
      <c r="D26" s="22" t="s">
        <v>36</v>
      </c>
      <c r="E26" s="22" t="s">
        <v>48</v>
      </c>
      <c r="F26" s="28">
        <v>46020</v>
      </c>
      <c r="G26" s="22" t="s">
        <v>47</v>
      </c>
      <c r="H26" s="28"/>
      <c r="I26" s="22"/>
      <c r="J26" s="84">
        <f t="shared" si="0"/>
        <v>1</v>
      </c>
      <c r="K26" s="34" t="str">
        <f t="shared" si="1"/>
        <v>SIM</v>
      </c>
      <c r="L26" s="34" t="str">
        <f t="shared" si="2"/>
        <v>Aberta</v>
      </c>
      <c r="M26" s="84" t="str">
        <f t="shared" si="3"/>
        <v/>
      </c>
      <c r="N26" s="34">
        <f t="shared" si="4"/>
        <v>1</v>
      </c>
      <c r="O26" s="34">
        <f t="shared" si="5"/>
        <v>1</v>
      </c>
      <c r="P26" s="34">
        <f>IF($E26="","",IFERROR(VLOOKUP($E26,Parametros_SLA!$A$3:$B$5,2,FALSE),""))</f>
        <v>10</v>
      </c>
      <c r="Q26" s="34">
        <f t="shared" si="6"/>
        <v>-9</v>
      </c>
      <c r="R26" s="22" t="str">
        <f t="shared" si="7"/>
        <v>Dentro do SLA</v>
      </c>
      <c r="S26" s="22" t="str">
        <f t="shared" si="8"/>
        <v>0-7</v>
      </c>
      <c r="T26" s="31">
        <f t="shared" si="9"/>
        <v>45992</v>
      </c>
      <c r="U26" s="23" t="str">
        <f t="shared" si="10"/>
        <v>Barrichelo</v>
      </c>
    </row>
    <row r="27" spans="2:21" x14ac:dyDescent="0.25">
      <c r="B27" s="21">
        <v>21</v>
      </c>
      <c r="C27" s="22" t="s">
        <v>32</v>
      </c>
      <c r="D27" s="22" t="s">
        <v>30</v>
      </c>
      <c r="E27" s="22" t="s">
        <v>26</v>
      </c>
      <c r="F27" s="28">
        <v>46022</v>
      </c>
      <c r="G27" s="22" t="s">
        <v>47</v>
      </c>
      <c r="H27" s="28"/>
      <c r="I27" s="22"/>
      <c r="J27" s="84" t="str">
        <f t="shared" si="0"/>
        <v/>
      </c>
      <c r="K27" s="34" t="str">
        <f t="shared" si="1"/>
        <v>NÃO</v>
      </c>
      <c r="L27" s="34" t="str">
        <f t="shared" si="2"/>
        <v/>
      </c>
      <c r="M27" s="84" t="str">
        <f t="shared" si="3"/>
        <v/>
      </c>
      <c r="N27" s="34" t="str">
        <f t="shared" si="4"/>
        <v/>
      </c>
      <c r="O27" s="34" t="str">
        <f t="shared" si="5"/>
        <v/>
      </c>
      <c r="P27" s="34">
        <f>IF($E27="","",IFERROR(VLOOKUP($E27,Parametros_SLA!$A$3:$B$5,2,FALSE),""))</f>
        <v>15</v>
      </c>
      <c r="Q27" s="34" t="str">
        <f t="shared" si="6"/>
        <v/>
      </c>
      <c r="R27" s="22" t="str">
        <f t="shared" si="7"/>
        <v/>
      </c>
      <c r="S27" s="22" t="str">
        <f t="shared" si="8"/>
        <v/>
      </c>
      <c r="T27" s="31" t="str">
        <f t="shared" si="9"/>
        <v/>
      </c>
      <c r="U27" s="23" t="str">
        <f t="shared" si="10"/>
        <v/>
      </c>
    </row>
    <row r="28" spans="2:21" x14ac:dyDescent="0.25">
      <c r="B28" s="21">
        <v>22</v>
      </c>
      <c r="C28" s="22"/>
      <c r="D28" s="22"/>
      <c r="E28" s="22"/>
      <c r="F28" s="28"/>
      <c r="G28" s="22"/>
      <c r="H28" s="28"/>
      <c r="I28" s="22"/>
      <c r="J28" s="84" t="str">
        <f t="shared" si="0"/>
        <v/>
      </c>
      <c r="K28" s="34" t="str">
        <f t="shared" si="1"/>
        <v>NÃO</v>
      </c>
      <c r="L28" s="34" t="str">
        <f t="shared" si="2"/>
        <v/>
      </c>
      <c r="M28" s="84" t="str">
        <f t="shared" si="3"/>
        <v/>
      </c>
      <c r="N28" s="34" t="str">
        <f t="shared" si="4"/>
        <v/>
      </c>
      <c r="O28" s="34" t="str">
        <f t="shared" si="5"/>
        <v/>
      </c>
      <c r="P28" s="34" t="str">
        <f>IF($E28="","",IFERROR(VLOOKUP($E28,Parametros_SLA!$A$3:$B$5,2,FALSE),""))</f>
        <v/>
      </c>
      <c r="Q28" s="34" t="str">
        <f t="shared" si="6"/>
        <v/>
      </c>
      <c r="R28" s="22" t="str">
        <f t="shared" si="7"/>
        <v/>
      </c>
      <c r="S28" s="22" t="str">
        <f t="shared" si="8"/>
        <v/>
      </c>
      <c r="T28" s="31" t="str">
        <f t="shared" si="9"/>
        <v/>
      </c>
      <c r="U28" s="23" t="str">
        <f t="shared" si="10"/>
        <v/>
      </c>
    </row>
    <row r="29" spans="2:21" x14ac:dyDescent="0.25">
      <c r="B29" s="21">
        <v>23</v>
      </c>
      <c r="C29" s="22"/>
      <c r="D29" s="22"/>
      <c r="E29" s="22"/>
      <c r="F29" s="28"/>
      <c r="G29" s="22"/>
      <c r="H29" s="28"/>
      <c r="I29" s="22"/>
      <c r="J29" s="84" t="str">
        <f t="shared" si="0"/>
        <v/>
      </c>
      <c r="K29" s="34" t="str">
        <f t="shared" si="1"/>
        <v>NÃO</v>
      </c>
      <c r="L29" s="34" t="str">
        <f t="shared" si="2"/>
        <v/>
      </c>
      <c r="M29" s="84" t="str">
        <f t="shared" si="3"/>
        <v/>
      </c>
      <c r="N29" s="34" t="str">
        <f t="shared" si="4"/>
        <v/>
      </c>
      <c r="O29" s="34" t="str">
        <f t="shared" si="5"/>
        <v/>
      </c>
      <c r="P29" s="34" t="str">
        <f>IF($E29="","",IFERROR(VLOOKUP($E29,Parametros_SLA!$A$3:$B$5,2,FALSE),""))</f>
        <v/>
      </c>
      <c r="Q29" s="34" t="str">
        <f t="shared" si="6"/>
        <v/>
      </c>
      <c r="R29" s="22" t="str">
        <f t="shared" si="7"/>
        <v/>
      </c>
      <c r="S29" s="22" t="str">
        <f t="shared" si="8"/>
        <v/>
      </c>
      <c r="T29" s="31" t="str">
        <f t="shared" si="9"/>
        <v/>
      </c>
      <c r="U29" s="23" t="str">
        <f t="shared" si="10"/>
        <v/>
      </c>
    </row>
    <row r="30" spans="2:21" x14ac:dyDescent="0.25">
      <c r="B30" s="21">
        <v>24</v>
      </c>
      <c r="C30" s="22"/>
      <c r="D30" s="22"/>
      <c r="E30" s="22"/>
      <c r="F30" s="28"/>
      <c r="G30" s="22"/>
      <c r="H30" s="28"/>
      <c r="I30" s="22"/>
      <c r="J30" s="84" t="str">
        <f t="shared" si="0"/>
        <v/>
      </c>
      <c r="K30" s="34" t="str">
        <f t="shared" si="1"/>
        <v>NÃO</v>
      </c>
      <c r="L30" s="34" t="str">
        <f t="shared" si="2"/>
        <v/>
      </c>
      <c r="M30" s="84" t="str">
        <f t="shared" si="3"/>
        <v/>
      </c>
      <c r="N30" s="34" t="str">
        <f t="shared" si="4"/>
        <v/>
      </c>
      <c r="O30" s="34" t="str">
        <f t="shared" si="5"/>
        <v/>
      </c>
      <c r="P30" s="34" t="str">
        <f>IF($E30="","",IFERROR(VLOOKUP($E30,Parametros_SLA!$A$3:$B$5,2,FALSE),""))</f>
        <v/>
      </c>
      <c r="Q30" s="34" t="str">
        <f t="shared" si="6"/>
        <v/>
      </c>
      <c r="R30" s="22" t="str">
        <f t="shared" si="7"/>
        <v/>
      </c>
      <c r="S30" s="22" t="str">
        <f t="shared" si="8"/>
        <v/>
      </c>
      <c r="T30" s="31" t="str">
        <f t="shared" si="9"/>
        <v/>
      </c>
      <c r="U30" s="23" t="str">
        <f t="shared" si="10"/>
        <v/>
      </c>
    </row>
    <row r="31" spans="2:21" x14ac:dyDescent="0.25">
      <c r="B31" s="21">
        <v>25</v>
      </c>
      <c r="C31" s="22"/>
      <c r="D31" s="22"/>
      <c r="E31" s="22"/>
      <c r="F31" s="28"/>
      <c r="G31" s="22"/>
      <c r="H31" s="28"/>
      <c r="I31" s="22"/>
      <c r="J31" s="84" t="str">
        <f t="shared" si="0"/>
        <v/>
      </c>
      <c r="K31" s="34" t="str">
        <f t="shared" si="1"/>
        <v>NÃO</v>
      </c>
      <c r="L31" s="34" t="str">
        <f t="shared" si="2"/>
        <v/>
      </c>
      <c r="M31" s="84" t="str">
        <f t="shared" si="3"/>
        <v/>
      </c>
      <c r="N31" s="34" t="str">
        <f t="shared" si="4"/>
        <v/>
      </c>
      <c r="O31" s="34" t="str">
        <f t="shared" si="5"/>
        <v/>
      </c>
      <c r="P31" s="34" t="str">
        <f>IF($E31="","",IFERROR(VLOOKUP($E31,Parametros_SLA!$A$3:$B$5,2,FALSE),""))</f>
        <v/>
      </c>
      <c r="Q31" s="34" t="str">
        <f t="shared" si="6"/>
        <v/>
      </c>
      <c r="R31" s="22" t="str">
        <f t="shared" si="7"/>
        <v/>
      </c>
      <c r="S31" s="22" t="str">
        <f t="shared" si="8"/>
        <v/>
      </c>
      <c r="T31" s="31" t="str">
        <f t="shared" si="9"/>
        <v/>
      </c>
      <c r="U31" s="23" t="str">
        <f t="shared" si="10"/>
        <v/>
      </c>
    </row>
    <row r="32" spans="2:21" x14ac:dyDescent="0.25">
      <c r="B32" s="21">
        <v>26</v>
      </c>
      <c r="C32" s="22"/>
      <c r="D32" s="22"/>
      <c r="E32" s="22"/>
      <c r="F32" s="28"/>
      <c r="G32" s="22"/>
      <c r="H32" s="28"/>
      <c r="I32" s="22"/>
      <c r="J32" s="84" t="str">
        <f t="shared" si="0"/>
        <v/>
      </c>
      <c r="K32" s="34" t="str">
        <f t="shared" si="1"/>
        <v>NÃO</v>
      </c>
      <c r="L32" s="34" t="str">
        <f t="shared" si="2"/>
        <v/>
      </c>
      <c r="M32" s="84" t="str">
        <f t="shared" si="3"/>
        <v/>
      </c>
      <c r="N32" s="34" t="str">
        <f t="shared" si="4"/>
        <v/>
      </c>
      <c r="O32" s="34" t="str">
        <f t="shared" si="5"/>
        <v/>
      </c>
      <c r="P32" s="34" t="str">
        <f>IF($E32="","",IFERROR(VLOOKUP($E32,Parametros_SLA!$A$3:$B$5,2,FALSE),""))</f>
        <v/>
      </c>
      <c r="Q32" s="34" t="str">
        <f t="shared" si="6"/>
        <v/>
      </c>
      <c r="R32" s="22" t="str">
        <f t="shared" si="7"/>
        <v/>
      </c>
      <c r="S32" s="22" t="str">
        <f t="shared" si="8"/>
        <v/>
      </c>
      <c r="T32" s="31" t="str">
        <f t="shared" si="9"/>
        <v/>
      </c>
      <c r="U32" s="23" t="str">
        <f t="shared" si="10"/>
        <v/>
      </c>
    </row>
    <row r="33" spans="2:21" x14ac:dyDescent="0.25">
      <c r="B33" s="21">
        <v>27</v>
      </c>
      <c r="C33" s="22"/>
      <c r="D33" s="22"/>
      <c r="E33" s="22"/>
      <c r="F33" s="28"/>
      <c r="G33" s="22"/>
      <c r="H33" s="28"/>
      <c r="I33" s="22"/>
      <c r="J33" s="84" t="str">
        <f t="shared" si="0"/>
        <v/>
      </c>
      <c r="K33" s="34" t="str">
        <f t="shared" si="1"/>
        <v>NÃO</v>
      </c>
      <c r="L33" s="34" t="str">
        <f t="shared" si="2"/>
        <v/>
      </c>
      <c r="M33" s="84" t="str">
        <f t="shared" si="3"/>
        <v/>
      </c>
      <c r="N33" s="34" t="str">
        <f t="shared" si="4"/>
        <v/>
      </c>
      <c r="O33" s="34" t="str">
        <f t="shared" si="5"/>
        <v/>
      </c>
      <c r="P33" s="34" t="str">
        <f>IF($E33="","",IFERROR(VLOOKUP($E33,Parametros_SLA!$A$3:$B$5,2,FALSE),""))</f>
        <v/>
      </c>
      <c r="Q33" s="34" t="str">
        <f t="shared" si="6"/>
        <v/>
      </c>
      <c r="R33" s="22" t="str">
        <f t="shared" si="7"/>
        <v/>
      </c>
      <c r="S33" s="22" t="str">
        <f t="shared" si="8"/>
        <v/>
      </c>
      <c r="T33" s="31" t="str">
        <f t="shared" si="9"/>
        <v/>
      </c>
      <c r="U33" s="23" t="str">
        <f t="shared" si="10"/>
        <v/>
      </c>
    </row>
    <row r="34" spans="2:21" x14ac:dyDescent="0.25">
      <c r="B34" s="21">
        <v>28</v>
      </c>
      <c r="C34" s="22"/>
      <c r="D34" s="22"/>
      <c r="E34" s="22"/>
      <c r="F34" s="28"/>
      <c r="G34" s="22"/>
      <c r="H34" s="28"/>
      <c r="I34" s="22"/>
      <c r="J34" s="84" t="str">
        <f t="shared" si="0"/>
        <v/>
      </c>
      <c r="K34" s="34" t="str">
        <f t="shared" si="1"/>
        <v>NÃO</v>
      </c>
      <c r="L34" s="34" t="str">
        <f t="shared" si="2"/>
        <v/>
      </c>
      <c r="M34" s="84" t="str">
        <f t="shared" si="3"/>
        <v/>
      </c>
      <c r="N34" s="34" t="str">
        <f t="shared" si="4"/>
        <v/>
      </c>
      <c r="O34" s="34" t="str">
        <f t="shared" si="5"/>
        <v/>
      </c>
      <c r="P34" s="34" t="str">
        <f>IF($E34="","",IFERROR(VLOOKUP($E34,Parametros_SLA!$A$3:$B$5,2,FALSE),""))</f>
        <v/>
      </c>
      <c r="Q34" s="34" t="str">
        <f t="shared" si="6"/>
        <v/>
      </c>
      <c r="R34" s="22" t="str">
        <f t="shared" si="7"/>
        <v/>
      </c>
      <c r="S34" s="22" t="str">
        <f t="shared" si="8"/>
        <v/>
      </c>
      <c r="T34" s="31" t="str">
        <f t="shared" si="9"/>
        <v/>
      </c>
      <c r="U34" s="23" t="str">
        <f t="shared" si="10"/>
        <v/>
      </c>
    </row>
    <row r="35" spans="2:21" x14ac:dyDescent="0.25">
      <c r="B35" s="21">
        <v>29</v>
      </c>
      <c r="C35" s="22"/>
      <c r="D35" s="22"/>
      <c r="E35" s="22"/>
      <c r="F35" s="28"/>
      <c r="G35" s="22"/>
      <c r="H35" s="28"/>
      <c r="I35" s="22"/>
      <c r="J35" s="84" t="str">
        <f t="shared" si="0"/>
        <v/>
      </c>
      <c r="K35" s="34" t="str">
        <f t="shared" si="1"/>
        <v>NÃO</v>
      </c>
      <c r="L35" s="34" t="str">
        <f t="shared" si="2"/>
        <v/>
      </c>
      <c r="M35" s="84" t="str">
        <f t="shared" si="3"/>
        <v/>
      </c>
      <c r="N35" s="34" t="str">
        <f t="shared" si="4"/>
        <v/>
      </c>
      <c r="O35" s="34" t="str">
        <f t="shared" si="5"/>
        <v/>
      </c>
      <c r="P35" s="34" t="str">
        <f>IF($E35="","",IFERROR(VLOOKUP($E35,Parametros_SLA!$A$3:$B$5,2,FALSE),""))</f>
        <v/>
      </c>
      <c r="Q35" s="34" t="str">
        <f t="shared" si="6"/>
        <v/>
      </c>
      <c r="R35" s="22" t="str">
        <f t="shared" si="7"/>
        <v/>
      </c>
      <c r="S35" s="22" t="str">
        <f t="shared" si="8"/>
        <v/>
      </c>
      <c r="T35" s="31" t="str">
        <f t="shared" si="9"/>
        <v/>
      </c>
      <c r="U35" s="23" t="str">
        <f t="shared" si="10"/>
        <v/>
      </c>
    </row>
    <row r="36" spans="2:21" x14ac:dyDescent="0.25">
      <c r="B36" s="21">
        <v>30</v>
      </c>
      <c r="C36" s="22"/>
      <c r="D36" s="22"/>
      <c r="E36" s="22"/>
      <c r="F36" s="28"/>
      <c r="G36" s="22"/>
      <c r="H36" s="28"/>
      <c r="I36" s="22"/>
      <c r="J36" s="84" t="str">
        <f t="shared" si="0"/>
        <v/>
      </c>
      <c r="K36" s="34" t="str">
        <f t="shared" si="1"/>
        <v>NÃO</v>
      </c>
      <c r="L36" s="34" t="str">
        <f t="shared" si="2"/>
        <v/>
      </c>
      <c r="M36" s="84" t="str">
        <f t="shared" si="3"/>
        <v/>
      </c>
      <c r="N36" s="34" t="str">
        <f t="shared" si="4"/>
        <v/>
      </c>
      <c r="O36" s="34" t="str">
        <f t="shared" si="5"/>
        <v/>
      </c>
      <c r="P36" s="34" t="str">
        <f>IF($E36="","",IFERROR(VLOOKUP($E36,Parametros_SLA!$A$3:$B$5,2,FALSE),""))</f>
        <v/>
      </c>
      <c r="Q36" s="34" t="str">
        <f t="shared" si="6"/>
        <v/>
      </c>
      <c r="R36" s="22" t="str">
        <f t="shared" si="7"/>
        <v/>
      </c>
      <c r="S36" s="22" t="str">
        <f t="shared" si="8"/>
        <v/>
      </c>
      <c r="T36" s="31" t="str">
        <f t="shared" si="9"/>
        <v/>
      </c>
      <c r="U36" s="23" t="str">
        <f t="shared" si="10"/>
        <v/>
      </c>
    </row>
    <row r="37" spans="2:21" x14ac:dyDescent="0.25">
      <c r="B37" s="21">
        <v>31</v>
      </c>
      <c r="C37" s="22"/>
      <c r="D37" s="22"/>
      <c r="E37" s="22"/>
      <c r="F37" s="28"/>
      <c r="G37" s="22"/>
      <c r="H37" s="28"/>
      <c r="I37" s="22"/>
      <c r="J37" s="84" t="str">
        <f t="shared" si="0"/>
        <v/>
      </c>
      <c r="K37" s="34" t="str">
        <f t="shared" si="1"/>
        <v>NÃO</v>
      </c>
      <c r="L37" s="34" t="str">
        <f t="shared" si="2"/>
        <v/>
      </c>
      <c r="M37" s="84" t="str">
        <f t="shared" si="3"/>
        <v/>
      </c>
      <c r="N37" s="34" t="str">
        <f t="shared" si="4"/>
        <v/>
      </c>
      <c r="O37" s="34" t="str">
        <f t="shared" si="5"/>
        <v/>
      </c>
      <c r="P37" s="34" t="str">
        <f>IF($E37="","",IFERROR(VLOOKUP($E37,Parametros_SLA!$A$3:$B$5,2,FALSE),""))</f>
        <v/>
      </c>
      <c r="Q37" s="34" t="str">
        <f t="shared" si="6"/>
        <v/>
      </c>
      <c r="R37" s="22" t="str">
        <f t="shared" si="7"/>
        <v/>
      </c>
      <c r="S37" s="22" t="str">
        <f t="shared" si="8"/>
        <v/>
      </c>
      <c r="T37" s="31" t="str">
        <f t="shared" si="9"/>
        <v/>
      </c>
      <c r="U37" s="23" t="str">
        <f t="shared" si="10"/>
        <v/>
      </c>
    </row>
    <row r="38" spans="2:21" x14ac:dyDescent="0.25">
      <c r="B38" s="21">
        <v>32</v>
      </c>
      <c r="C38" s="22"/>
      <c r="D38" s="22"/>
      <c r="E38" s="22"/>
      <c r="F38" s="28"/>
      <c r="G38" s="22"/>
      <c r="H38" s="28"/>
      <c r="I38" s="22"/>
      <c r="J38" s="84" t="str">
        <f t="shared" si="0"/>
        <v/>
      </c>
      <c r="K38" s="34" t="str">
        <f t="shared" si="1"/>
        <v>NÃO</v>
      </c>
      <c r="L38" s="34" t="str">
        <f t="shared" si="2"/>
        <v/>
      </c>
      <c r="M38" s="84" t="str">
        <f t="shared" si="3"/>
        <v/>
      </c>
      <c r="N38" s="34" t="str">
        <f t="shared" si="4"/>
        <v/>
      </c>
      <c r="O38" s="34" t="str">
        <f t="shared" si="5"/>
        <v/>
      </c>
      <c r="P38" s="34" t="str">
        <f>IF($E38="","",IFERROR(VLOOKUP($E38,Parametros_SLA!$A$3:$B$5,2,FALSE),""))</f>
        <v/>
      </c>
      <c r="Q38" s="34" t="str">
        <f t="shared" si="6"/>
        <v/>
      </c>
      <c r="R38" s="22" t="str">
        <f t="shared" si="7"/>
        <v/>
      </c>
      <c r="S38" s="22" t="str">
        <f t="shared" si="8"/>
        <v/>
      </c>
      <c r="T38" s="31" t="str">
        <f t="shared" si="9"/>
        <v/>
      </c>
      <c r="U38" s="23" t="str">
        <f t="shared" si="10"/>
        <v/>
      </c>
    </row>
    <row r="39" spans="2:21" x14ac:dyDescent="0.25">
      <c r="B39" s="21">
        <v>33</v>
      </c>
      <c r="C39" s="22"/>
      <c r="D39" s="22"/>
      <c r="E39" s="22"/>
      <c r="F39" s="28"/>
      <c r="G39" s="22"/>
      <c r="H39" s="28"/>
      <c r="I39" s="22"/>
      <c r="J39" s="84" t="str">
        <f t="shared" si="0"/>
        <v/>
      </c>
      <c r="K39" s="34" t="str">
        <f t="shared" si="1"/>
        <v>NÃO</v>
      </c>
      <c r="L39" s="34" t="str">
        <f t="shared" si="2"/>
        <v/>
      </c>
      <c r="M39" s="84" t="str">
        <f t="shared" si="3"/>
        <v/>
      </c>
      <c r="N39" s="34" t="str">
        <f t="shared" si="4"/>
        <v/>
      </c>
      <c r="O39" s="34" t="str">
        <f t="shared" si="5"/>
        <v/>
      </c>
      <c r="P39" s="34" t="str">
        <f>IF($E39="","",IFERROR(VLOOKUP($E39,Parametros_SLA!$A$3:$B$5,2,FALSE),""))</f>
        <v/>
      </c>
      <c r="Q39" s="34" t="str">
        <f t="shared" si="6"/>
        <v/>
      </c>
      <c r="R39" s="22" t="str">
        <f t="shared" si="7"/>
        <v/>
      </c>
      <c r="S39" s="22" t="str">
        <f t="shared" si="8"/>
        <v/>
      </c>
      <c r="T39" s="31" t="str">
        <f t="shared" si="9"/>
        <v/>
      </c>
      <c r="U39" s="23" t="str">
        <f t="shared" si="10"/>
        <v/>
      </c>
    </row>
    <row r="40" spans="2:21" x14ac:dyDescent="0.25">
      <c r="B40" s="21">
        <v>34</v>
      </c>
      <c r="C40" s="22"/>
      <c r="D40" s="22"/>
      <c r="E40" s="22"/>
      <c r="F40" s="28"/>
      <c r="G40" s="22"/>
      <c r="H40" s="28"/>
      <c r="I40" s="22"/>
      <c r="J40" s="84" t="str">
        <f t="shared" si="0"/>
        <v/>
      </c>
      <c r="K40" s="34" t="str">
        <f t="shared" si="1"/>
        <v>NÃO</v>
      </c>
      <c r="L40" s="34" t="str">
        <f t="shared" si="2"/>
        <v/>
      </c>
      <c r="M40" s="84" t="str">
        <f t="shared" si="3"/>
        <v/>
      </c>
      <c r="N40" s="34" t="str">
        <f t="shared" si="4"/>
        <v/>
      </c>
      <c r="O40" s="34" t="str">
        <f t="shared" si="5"/>
        <v/>
      </c>
      <c r="P40" s="34" t="str">
        <f>IF($E40="","",IFERROR(VLOOKUP($E40,Parametros_SLA!$A$3:$B$5,2,FALSE),""))</f>
        <v/>
      </c>
      <c r="Q40" s="34" t="str">
        <f t="shared" si="6"/>
        <v/>
      </c>
      <c r="R40" s="22" t="str">
        <f t="shared" si="7"/>
        <v/>
      </c>
      <c r="S40" s="22" t="str">
        <f t="shared" si="8"/>
        <v/>
      </c>
      <c r="T40" s="31" t="str">
        <f t="shared" si="9"/>
        <v/>
      </c>
      <c r="U40" s="23" t="str">
        <f t="shared" si="10"/>
        <v/>
      </c>
    </row>
    <row r="41" spans="2:21" x14ac:dyDescent="0.25">
      <c r="B41" s="21">
        <v>35</v>
      </c>
      <c r="C41" s="22"/>
      <c r="D41" s="22"/>
      <c r="E41" s="22"/>
      <c r="F41" s="28"/>
      <c r="G41" s="22"/>
      <c r="H41" s="28"/>
      <c r="I41" s="22"/>
      <c r="J41" s="84" t="str">
        <f t="shared" si="0"/>
        <v/>
      </c>
      <c r="K41" s="34" t="str">
        <f t="shared" si="1"/>
        <v>NÃO</v>
      </c>
      <c r="L41" s="34" t="str">
        <f t="shared" si="2"/>
        <v/>
      </c>
      <c r="M41" s="84" t="str">
        <f t="shared" si="3"/>
        <v/>
      </c>
      <c r="N41" s="34" t="str">
        <f t="shared" si="4"/>
        <v/>
      </c>
      <c r="O41" s="34" t="str">
        <f t="shared" si="5"/>
        <v/>
      </c>
      <c r="P41" s="34" t="str">
        <f>IF($E41="","",IFERROR(VLOOKUP($E41,Parametros_SLA!$A$3:$B$5,2,FALSE),""))</f>
        <v/>
      </c>
      <c r="Q41" s="34" t="str">
        <f t="shared" si="6"/>
        <v/>
      </c>
      <c r="R41" s="22" t="str">
        <f t="shared" si="7"/>
        <v/>
      </c>
      <c r="S41" s="22" t="str">
        <f t="shared" si="8"/>
        <v/>
      </c>
      <c r="T41" s="31" t="str">
        <f t="shared" si="9"/>
        <v/>
      </c>
      <c r="U41" s="23" t="str">
        <f t="shared" si="10"/>
        <v/>
      </c>
    </row>
    <row r="42" spans="2:21" x14ac:dyDescent="0.25">
      <c r="B42" s="21">
        <v>36</v>
      </c>
      <c r="C42" s="22"/>
      <c r="D42" s="22"/>
      <c r="E42" s="22"/>
      <c r="F42" s="28"/>
      <c r="G42" s="22"/>
      <c r="H42" s="28"/>
      <c r="I42" s="22"/>
      <c r="J42" s="84" t="str">
        <f t="shared" si="0"/>
        <v/>
      </c>
      <c r="K42" s="34" t="str">
        <f t="shared" si="1"/>
        <v>NÃO</v>
      </c>
      <c r="L42" s="34" t="str">
        <f t="shared" si="2"/>
        <v/>
      </c>
      <c r="M42" s="84" t="str">
        <f t="shared" si="3"/>
        <v/>
      </c>
      <c r="N42" s="34" t="str">
        <f t="shared" si="4"/>
        <v/>
      </c>
      <c r="O42" s="34" t="str">
        <f t="shared" si="5"/>
        <v/>
      </c>
      <c r="P42" s="34" t="str">
        <f>IF($E42="","",IFERROR(VLOOKUP($E42,Parametros_SLA!$A$3:$B$5,2,FALSE),""))</f>
        <v/>
      </c>
      <c r="Q42" s="34" t="str">
        <f t="shared" si="6"/>
        <v/>
      </c>
      <c r="R42" s="22" t="str">
        <f t="shared" si="7"/>
        <v/>
      </c>
      <c r="S42" s="22" t="str">
        <f t="shared" si="8"/>
        <v/>
      </c>
      <c r="T42" s="31" t="str">
        <f t="shared" si="9"/>
        <v/>
      </c>
      <c r="U42" s="23" t="str">
        <f t="shared" si="10"/>
        <v/>
      </c>
    </row>
    <row r="43" spans="2:21" x14ac:dyDescent="0.25">
      <c r="B43" s="21">
        <v>37</v>
      </c>
      <c r="C43" s="22"/>
      <c r="D43" s="22"/>
      <c r="E43" s="22"/>
      <c r="F43" s="28"/>
      <c r="G43" s="22"/>
      <c r="H43" s="28"/>
      <c r="I43" s="22"/>
      <c r="J43" s="84" t="str">
        <f t="shared" si="0"/>
        <v/>
      </c>
      <c r="K43" s="34" t="str">
        <f t="shared" si="1"/>
        <v>NÃO</v>
      </c>
      <c r="L43" s="34" t="str">
        <f t="shared" si="2"/>
        <v/>
      </c>
      <c r="M43" s="84" t="str">
        <f t="shared" si="3"/>
        <v/>
      </c>
      <c r="N43" s="34" t="str">
        <f t="shared" si="4"/>
        <v/>
      </c>
      <c r="O43" s="34" t="str">
        <f t="shared" si="5"/>
        <v/>
      </c>
      <c r="P43" s="34" t="str">
        <f>IF($E43="","",IFERROR(VLOOKUP($E43,Parametros_SLA!$A$3:$B$5,2,FALSE),""))</f>
        <v/>
      </c>
      <c r="Q43" s="34" t="str">
        <f t="shared" si="6"/>
        <v/>
      </c>
      <c r="R43" s="22" t="str">
        <f t="shared" si="7"/>
        <v/>
      </c>
      <c r="S43" s="22" t="str">
        <f t="shared" si="8"/>
        <v/>
      </c>
      <c r="T43" s="31" t="str">
        <f t="shared" si="9"/>
        <v/>
      </c>
      <c r="U43" s="23" t="str">
        <f t="shared" si="10"/>
        <v/>
      </c>
    </row>
    <row r="44" spans="2:21" x14ac:dyDescent="0.25">
      <c r="B44" s="21">
        <v>38</v>
      </c>
      <c r="C44" s="22"/>
      <c r="D44" s="22"/>
      <c r="E44" s="22"/>
      <c r="F44" s="28"/>
      <c r="G44" s="22"/>
      <c r="H44" s="28"/>
      <c r="I44" s="22"/>
      <c r="J44" s="84" t="str">
        <f t="shared" si="0"/>
        <v/>
      </c>
      <c r="K44" s="34" t="str">
        <f t="shared" si="1"/>
        <v>NÃO</v>
      </c>
      <c r="L44" s="34" t="str">
        <f t="shared" si="2"/>
        <v/>
      </c>
      <c r="M44" s="84" t="str">
        <f t="shared" si="3"/>
        <v/>
      </c>
      <c r="N44" s="34" t="str">
        <f t="shared" si="4"/>
        <v/>
      </c>
      <c r="O44" s="34" t="str">
        <f t="shared" si="5"/>
        <v/>
      </c>
      <c r="P44" s="34" t="str">
        <f>IF($E44="","",IFERROR(VLOOKUP($E44,Parametros_SLA!$A$3:$B$5,2,FALSE),""))</f>
        <v/>
      </c>
      <c r="Q44" s="34" t="str">
        <f t="shared" si="6"/>
        <v/>
      </c>
      <c r="R44" s="22" t="str">
        <f t="shared" si="7"/>
        <v/>
      </c>
      <c r="S44" s="22" t="str">
        <f t="shared" si="8"/>
        <v/>
      </c>
      <c r="T44" s="31" t="str">
        <f t="shared" si="9"/>
        <v/>
      </c>
      <c r="U44" s="23" t="str">
        <f t="shared" si="10"/>
        <v/>
      </c>
    </row>
    <row r="45" spans="2:21" x14ac:dyDescent="0.25">
      <c r="B45" s="21">
        <v>39</v>
      </c>
      <c r="C45" s="22"/>
      <c r="D45" s="22"/>
      <c r="E45" s="22"/>
      <c r="F45" s="28"/>
      <c r="G45" s="22"/>
      <c r="H45" s="28"/>
      <c r="I45" s="22"/>
      <c r="J45" s="84" t="str">
        <f t="shared" si="0"/>
        <v/>
      </c>
      <c r="K45" s="34" t="str">
        <f t="shared" si="1"/>
        <v>NÃO</v>
      </c>
      <c r="L45" s="34" t="str">
        <f t="shared" si="2"/>
        <v/>
      </c>
      <c r="M45" s="84" t="str">
        <f t="shared" si="3"/>
        <v/>
      </c>
      <c r="N45" s="34" t="str">
        <f t="shared" si="4"/>
        <v/>
      </c>
      <c r="O45" s="34" t="str">
        <f t="shared" si="5"/>
        <v/>
      </c>
      <c r="P45" s="34" t="str">
        <f>IF($E45="","",IFERROR(VLOOKUP($E45,Parametros_SLA!$A$3:$B$5,2,FALSE),""))</f>
        <v/>
      </c>
      <c r="Q45" s="34" t="str">
        <f t="shared" si="6"/>
        <v/>
      </c>
      <c r="R45" s="22" t="str">
        <f t="shared" si="7"/>
        <v/>
      </c>
      <c r="S45" s="22" t="str">
        <f t="shared" si="8"/>
        <v/>
      </c>
      <c r="T45" s="31" t="str">
        <f t="shared" si="9"/>
        <v/>
      </c>
      <c r="U45" s="23" t="str">
        <f t="shared" si="10"/>
        <v/>
      </c>
    </row>
    <row r="46" spans="2:21" x14ac:dyDescent="0.25">
      <c r="B46" s="21">
        <v>40</v>
      </c>
      <c r="C46" s="22"/>
      <c r="D46" s="22"/>
      <c r="E46" s="22"/>
      <c r="F46" s="28"/>
      <c r="G46" s="22"/>
      <c r="H46" s="28"/>
      <c r="I46" s="22"/>
      <c r="J46" s="84" t="str">
        <f t="shared" si="0"/>
        <v/>
      </c>
      <c r="K46" s="34" t="str">
        <f t="shared" si="1"/>
        <v>NÃO</v>
      </c>
      <c r="L46" s="34" t="str">
        <f t="shared" si="2"/>
        <v/>
      </c>
      <c r="M46" s="84" t="str">
        <f t="shared" si="3"/>
        <v/>
      </c>
      <c r="N46" s="34" t="str">
        <f t="shared" si="4"/>
        <v/>
      </c>
      <c r="O46" s="34" t="str">
        <f t="shared" si="5"/>
        <v/>
      </c>
      <c r="P46" s="34" t="str">
        <f>IF($E46="","",IFERROR(VLOOKUP($E46,Parametros_SLA!$A$3:$B$5,2,FALSE),""))</f>
        <v/>
      </c>
      <c r="Q46" s="34" t="str">
        <f t="shared" si="6"/>
        <v/>
      </c>
      <c r="R46" s="22" t="str">
        <f t="shared" si="7"/>
        <v/>
      </c>
      <c r="S46" s="22" t="str">
        <f t="shared" si="8"/>
        <v/>
      </c>
      <c r="T46" s="31" t="str">
        <f t="shared" si="9"/>
        <v/>
      </c>
      <c r="U46" s="23" t="str">
        <f t="shared" si="10"/>
        <v/>
      </c>
    </row>
    <row r="47" spans="2:21" x14ac:dyDescent="0.25">
      <c r="B47" s="21">
        <v>41</v>
      </c>
      <c r="C47" s="22"/>
      <c r="D47" s="22"/>
      <c r="E47" s="22"/>
      <c r="F47" s="28"/>
      <c r="G47" s="22"/>
      <c r="H47" s="28"/>
      <c r="I47" s="22"/>
      <c r="J47" s="84" t="str">
        <f t="shared" si="0"/>
        <v/>
      </c>
      <c r="K47" s="34" t="str">
        <f t="shared" si="1"/>
        <v>NÃO</v>
      </c>
      <c r="L47" s="34" t="str">
        <f t="shared" si="2"/>
        <v/>
      </c>
      <c r="M47" s="84" t="str">
        <f t="shared" si="3"/>
        <v/>
      </c>
      <c r="N47" s="34" t="str">
        <f t="shared" si="4"/>
        <v/>
      </c>
      <c r="O47" s="34" t="str">
        <f t="shared" si="5"/>
        <v/>
      </c>
      <c r="P47" s="34" t="str">
        <f>IF($E47="","",IFERROR(VLOOKUP($E47,Parametros_SLA!$A$3:$B$5,2,FALSE),""))</f>
        <v/>
      </c>
      <c r="Q47" s="34" t="str">
        <f t="shared" si="6"/>
        <v/>
      </c>
      <c r="R47" s="22" t="str">
        <f t="shared" si="7"/>
        <v/>
      </c>
      <c r="S47" s="22" t="str">
        <f t="shared" si="8"/>
        <v/>
      </c>
      <c r="T47" s="31" t="str">
        <f t="shared" si="9"/>
        <v/>
      </c>
      <c r="U47" s="23" t="str">
        <f t="shared" si="10"/>
        <v/>
      </c>
    </row>
    <row r="48" spans="2:21" x14ac:dyDescent="0.25">
      <c r="B48" s="21">
        <v>42</v>
      </c>
      <c r="C48" s="22"/>
      <c r="D48" s="22"/>
      <c r="E48" s="22"/>
      <c r="F48" s="28"/>
      <c r="G48" s="22"/>
      <c r="H48" s="28"/>
      <c r="I48" s="22"/>
      <c r="J48" s="84" t="str">
        <f t="shared" si="0"/>
        <v/>
      </c>
      <c r="K48" s="34" t="str">
        <f t="shared" si="1"/>
        <v>NÃO</v>
      </c>
      <c r="L48" s="34" t="str">
        <f t="shared" si="2"/>
        <v/>
      </c>
      <c r="M48" s="84" t="str">
        <f t="shared" si="3"/>
        <v/>
      </c>
      <c r="N48" s="34" t="str">
        <f t="shared" si="4"/>
        <v/>
      </c>
      <c r="O48" s="34" t="str">
        <f t="shared" si="5"/>
        <v/>
      </c>
      <c r="P48" s="34" t="str">
        <f>IF($E48="","",IFERROR(VLOOKUP($E48,Parametros_SLA!$A$3:$B$5,2,FALSE),""))</f>
        <v/>
      </c>
      <c r="Q48" s="34" t="str">
        <f t="shared" si="6"/>
        <v/>
      </c>
      <c r="R48" s="22" t="str">
        <f t="shared" si="7"/>
        <v/>
      </c>
      <c r="S48" s="22" t="str">
        <f t="shared" si="8"/>
        <v/>
      </c>
      <c r="T48" s="31" t="str">
        <f t="shared" si="9"/>
        <v/>
      </c>
      <c r="U48" s="23" t="str">
        <f t="shared" si="10"/>
        <v/>
      </c>
    </row>
    <row r="49" spans="2:21" x14ac:dyDescent="0.25">
      <c r="B49" s="21">
        <v>43</v>
      </c>
      <c r="C49" s="22"/>
      <c r="D49" s="22"/>
      <c r="E49" s="22"/>
      <c r="F49" s="28"/>
      <c r="G49" s="22"/>
      <c r="H49" s="28"/>
      <c r="I49" s="22"/>
      <c r="J49" s="84" t="str">
        <f t="shared" si="0"/>
        <v/>
      </c>
      <c r="K49" s="34" t="str">
        <f t="shared" si="1"/>
        <v>NÃO</v>
      </c>
      <c r="L49" s="34" t="str">
        <f t="shared" si="2"/>
        <v/>
      </c>
      <c r="M49" s="84" t="str">
        <f t="shared" si="3"/>
        <v/>
      </c>
      <c r="N49" s="34" t="str">
        <f t="shared" si="4"/>
        <v/>
      </c>
      <c r="O49" s="34" t="str">
        <f t="shared" si="5"/>
        <v/>
      </c>
      <c r="P49" s="34" t="str">
        <f>IF($E49="","",IFERROR(VLOOKUP($E49,Parametros_SLA!$A$3:$B$5,2,FALSE),""))</f>
        <v/>
      </c>
      <c r="Q49" s="34" t="str">
        <f t="shared" si="6"/>
        <v/>
      </c>
      <c r="R49" s="22" t="str">
        <f t="shared" si="7"/>
        <v/>
      </c>
      <c r="S49" s="22" t="str">
        <f t="shared" si="8"/>
        <v/>
      </c>
      <c r="T49" s="31" t="str">
        <f t="shared" si="9"/>
        <v/>
      </c>
      <c r="U49" s="23" t="str">
        <f t="shared" si="10"/>
        <v/>
      </c>
    </row>
    <row r="50" spans="2:21" x14ac:dyDescent="0.25">
      <c r="B50" s="21">
        <v>44</v>
      </c>
      <c r="C50" s="22"/>
      <c r="D50" s="22"/>
      <c r="E50" s="22"/>
      <c r="F50" s="28"/>
      <c r="G50" s="22"/>
      <c r="H50" s="28"/>
      <c r="I50" s="22"/>
      <c r="J50" s="84" t="str">
        <f t="shared" si="0"/>
        <v/>
      </c>
      <c r="K50" s="34" t="str">
        <f t="shared" si="1"/>
        <v>NÃO</v>
      </c>
      <c r="L50" s="34" t="str">
        <f t="shared" si="2"/>
        <v/>
      </c>
      <c r="M50" s="84" t="str">
        <f t="shared" si="3"/>
        <v/>
      </c>
      <c r="N50" s="34" t="str">
        <f t="shared" si="4"/>
        <v/>
      </c>
      <c r="O50" s="34" t="str">
        <f t="shared" si="5"/>
        <v/>
      </c>
      <c r="P50" s="34" t="str">
        <f>IF($E50="","",IFERROR(VLOOKUP($E50,Parametros_SLA!$A$3:$B$5,2,FALSE),""))</f>
        <v/>
      </c>
      <c r="Q50" s="34" t="str">
        <f t="shared" si="6"/>
        <v/>
      </c>
      <c r="R50" s="22" t="str">
        <f t="shared" si="7"/>
        <v/>
      </c>
      <c r="S50" s="22" t="str">
        <f t="shared" si="8"/>
        <v/>
      </c>
      <c r="T50" s="31" t="str">
        <f t="shared" si="9"/>
        <v/>
      </c>
      <c r="U50" s="23" t="str">
        <f t="shared" si="10"/>
        <v/>
      </c>
    </row>
    <row r="51" spans="2:21" x14ac:dyDescent="0.25">
      <c r="B51" s="21">
        <v>45</v>
      </c>
      <c r="C51" s="22"/>
      <c r="D51" s="22"/>
      <c r="E51" s="22"/>
      <c r="F51" s="28"/>
      <c r="G51" s="22"/>
      <c r="H51" s="28"/>
      <c r="I51" s="22"/>
      <c r="J51" s="84" t="str">
        <f t="shared" si="0"/>
        <v/>
      </c>
      <c r="K51" s="34" t="str">
        <f t="shared" si="1"/>
        <v>NÃO</v>
      </c>
      <c r="L51" s="34" t="str">
        <f t="shared" si="2"/>
        <v/>
      </c>
      <c r="M51" s="84" t="str">
        <f t="shared" si="3"/>
        <v/>
      </c>
      <c r="N51" s="34" t="str">
        <f t="shared" si="4"/>
        <v/>
      </c>
      <c r="O51" s="34" t="str">
        <f t="shared" si="5"/>
        <v/>
      </c>
      <c r="P51" s="34" t="str">
        <f>IF($E51="","",IFERROR(VLOOKUP($E51,Parametros_SLA!$A$3:$B$5,2,FALSE),""))</f>
        <v/>
      </c>
      <c r="Q51" s="34" t="str">
        <f t="shared" si="6"/>
        <v/>
      </c>
      <c r="R51" s="22" t="str">
        <f t="shared" si="7"/>
        <v/>
      </c>
      <c r="S51" s="22" t="str">
        <f t="shared" si="8"/>
        <v/>
      </c>
      <c r="T51" s="31" t="str">
        <f t="shared" si="9"/>
        <v/>
      </c>
      <c r="U51" s="23" t="str">
        <f t="shared" si="10"/>
        <v/>
      </c>
    </row>
    <row r="52" spans="2:21" x14ac:dyDescent="0.25">
      <c r="B52" s="21">
        <v>46</v>
      </c>
      <c r="C52" s="22"/>
      <c r="D52" s="22"/>
      <c r="E52" s="22"/>
      <c r="F52" s="28"/>
      <c r="G52" s="22"/>
      <c r="H52" s="28"/>
      <c r="I52" s="22"/>
      <c r="J52" s="84" t="str">
        <f t="shared" si="0"/>
        <v/>
      </c>
      <c r="K52" s="34" t="str">
        <f t="shared" si="1"/>
        <v>NÃO</v>
      </c>
      <c r="L52" s="34" t="str">
        <f t="shared" si="2"/>
        <v/>
      </c>
      <c r="M52" s="84" t="str">
        <f t="shared" si="3"/>
        <v/>
      </c>
      <c r="N52" s="34" t="str">
        <f t="shared" si="4"/>
        <v/>
      </c>
      <c r="O52" s="34" t="str">
        <f t="shared" si="5"/>
        <v/>
      </c>
      <c r="P52" s="34" t="str">
        <f>IF($E52="","",IFERROR(VLOOKUP($E52,Parametros_SLA!$A$3:$B$5,2,FALSE),""))</f>
        <v/>
      </c>
      <c r="Q52" s="34" t="str">
        <f t="shared" si="6"/>
        <v/>
      </c>
      <c r="R52" s="22" t="str">
        <f t="shared" si="7"/>
        <v/>
      </c>
      <c r="S52" s="22" t="str">
        <f t="shared" si="8"/>
        <v/>
      </c>
      <c r="T52" s="31" t="str">
        <f t="shared" si="9"/>
        <v/>
      </c>
      <c r="U52" s="23" t="str">
        <f t="shared" si="10"/>
        <v/>
      </c>
    </row>
    <row r="53" spans="2:21" x14ac:dyDescent="0.25">
      <c r="B53" s="21">
        <v>47</v>
      </c>
      <c r="C53" s="22"/>
      <c r="D53" s="22"/>
      <c r="E53" s="22"/>
      <c r="F53" s="28"/>
      <c r="G53" s="22"/>
      <c r="H53" s="28"/>
      <c r="I53" s="22"/>
      <c r="J53" s="84" t="str">
        <f t="shared" si="0"/>
        <v/>
      </c>
      <c r="K53" s="34" t="str">
        <f t="shared" si="1"/>
        <v>NÃO</v>
      </c>
      <c r="L53" s="34" t="str">
        <f t="shared" si="2"/>
        <v/>
      </c>
      <c r="M53" s="84" t="str">
        <f t="shared" si="3"/>
        <v/>
      </c>
      <c r="N53" s="34" t="str">
        <f t="shared" si="4"/>
        <v/>
      </c>
      <c r="O53" s="34" t="str">
        <f t="shared" si="5"/>
        <v/>
      </c>
      <c r="P53" s="34" t="str">
        <f>IF($E53="","",IFERROR(VLOOKUP($E53,Parametros_SLA!$A$3:$B$5,2,FALSE),""))</f>
        <v/>
      </c>
      <c r="Q53" s="34" t="str">
        <f t="shared" si="6"/>
        <v/>
      </c>
      <c r="R53" s="22" t="str">
        <f t="shared" si="7"/>
        <v/>
      </c>
      <c r="S53" s="22" t="str">
        <f t="shared" si="8"/>
        <v/>
      </c>
      <c r="T53" s="31" t="str">
        <f t="shared" si="9"/>
        <v/>
      </c>
      <c r="U53" s="23" t="str">
        <f t="shared" si="10"/>
        <v/>
      </c>
    </row>
    <row r="54" spans="2:21" x14ac:dyDescent="0.25">
      <c r="B54" s="21">
        <v>48</v>
      </c>
      <c r="C54" s="22"/>
      <c r="D54" s="22"/>
      <c r="E54" s="22"/>
      <c r="F54" s="28"/>
      <c r="G54" s="22"/>
      <c r="H54" s="28"/>
      <c r="I54" s="22"/>
      <c r="J54" s="84" t="str">
        <f t="shared" si="0"/>
        <v/>
      </c>
      <c r="K54" s="34" t="str">
        <f t="shared" si="1"/>
        <v>NÃO</v>
      </c>
      <c r="L54" s="34" t="str">
        <f t="shared" si="2"/>
        <v/>
      </c>
      <c r="M54" s="84" t="str">
        <f t="shared" si="3"/>
        <v/>
      </c>
      <c r="N54" s="34" t="str">
        <f t="shared" si="4"/>
        <v/>
      </c>
      <c r="O54" s="34" t="str">
        <f t="shared" si="5"/>
        <v/>
      </c>
      <c r="P54" s="34" t="str">
        <f>IF($E54="","",IFERROR(VLOOKUP($E54,Parametros_SLA!$A$3:$B$5,2,FALSE),""))</f>
        <v/>
      </c>
      <c r="Q54" s="34" t="str">
        <f t="shared" si="6"/>
        <v/>
      </c>
      <c r="R54" s="22" t="str">
        <f t="shared" si="7"/>
        <v/>
      </c>
      <c r="S54" s="22" t="str">
        <f t="shared" si="8"/>
        <v/>
      </c>
      <c r="T54" s="31" t="str">
        <f t="shared" si="9"/>
        <v/>
      </c>
      <c r="U54" s="23" t="str">
        <f t="shared" si="10"/>
        <v/>
      </c>
    </row>
    <row r="55" spans="2:21" x14ac:dyDescent="0.25">
      <c r="B55" s="21">
        <v>49</v>
      </c>
      <c r="C55" s="22"/>
      <c r="D55" s="22"/>
      <c r="E55" s="22"/>
      <c r="F55" s="28"/>
      <c r="G55" s="22"/>
      <c r="H55" s="28"/>
      <c r="I55" s="22"/>
      <c r="J55" s="84" t="str">
        <f t="shared" si="0"/>
        <v/>
      </c>
      <c r="K55" s="34" t="str">
        <f t="shared" si="1"/>
        <v>NÃO</v>
      </c>
      <c r="L55" s="34" t="str">
        <f t="shared" si="2"/>
        <v/>
      </c>
      <c r="M55" s="84" t="str">
        <f t="shared" si="3"/>
        <v/>
      </c>
      <c r="N55" s="34" t="str">
        <f t="shared" si="4"/>
        <v/>
      </c>
      <c r="O55" s="34" t="str">
        <f t="shared" si="5"/>
        <v/>
      </c>
      <c r="P55" s="34" t="str">
        <f>IF($E55="","",IFERROR(VLOOKUP($E55,Parametros_SLA!$A$3:$B$5,2,FALSE),""))</f>
        <v/>
      </c>
      <c r="Q55" s="34" t="str">
        <f t="shared" si="6"/>
        <v/>
      </c>
      <c r="R55" s="22" t="str">
        <f t="shared" si="7"/>
        <v/>
      </c>
      <c r="S55" s="22" t="str">
        <f t="shared" si="8"/>
        <v/>
      </c>
      <c r="T55" s="31" t="str">
        <f t="shared" si="9"/>
        <v/>
      </c>
      <c r="U55" s="23" t="str">
        <f t="shared" si="10"/>
        <v/>
      </c>
    </row>
    <row r="56" spans="2:21" x14ac:dyDescent="0.25">
      <c r="B56" s="21">
        <v>50</v>
      </c>
      <c r="C56" s="22"/>
      <c r="D56" s="22"/>
      <c r="E56" s="22"/>
      <c r="F56" s="28"/>
      <c r="G56" s="22"/>
      <c r="H56" s="28"/>
      <c r="I56" s="22"/>
      <c r="J56" s="84" t="str">
        <f t="shared" si="0"/>
        <v/>
      </c>
      <c r="K56" s="34" t="str">
        <f t="shared" si="1"/>
        <v>NÃO</v>
      </c>
      <c r="L56" s="34" t="str">
        <f t="shared" si="2"/>
        <v/>
      </c>
      <c r="M56" s="84" t="str">
        <f t="shared" si="3"/>
        <v/>
      </c>
      <c r="N56" s="34" t="str">
        <f t="shared" si="4"/>
        <v/>
      </c>
      <c r="O56" s="34" t="str">
        <f t="shared" si="5"/>
        <v/>
      </c>
      <c r="P56" s="34" t="str">
        <f>IF($E56="","",IFERROR(VLOOKUP($E56,Parametros_SLA!$A$3:$B$5,2,FALSE),""))</f>
        <v/>
      </c>
      <c r="Q56" s="34" t="str">
        <f t="shared" si="6"/>
        <v/>
      </c>
      <c r="R56" s="22" t="str">
        <f t="shared" si="7"/>
        <v/>
      </c>
      <c r="S56" s="22" t="str">
        <f t="shared" si="8"/>
        <v/>
      </c>
      <c r="T56" s="31" t="str">
        <f t="shared" si="9"/>
        <v/>
      </c>
      <c r="U56" s="23" t="str">
        <f t="shared" si="10"/>
        <v/>
      </c>
    </row>
    <row r="57" spans="2:21" x14ac:dyDescent="0.25">
      <c r="B57" s="21">
        <v>51</v>
      </c>
      <c r="C57" s="22"/>
      <c r="D57" s="22"/>
      <c r="E57" s="22"/>
      <c r="F57" s="28"/>
      <c r="G57" s="22"/>
      <c r="H57" s="28"/>
      <c r="I57" s="22"/>
      <c r="J57" s="84" t="str">
        <f t="shared" si="0"/>
        <v/>
      </c>
      <c r="K57" s="34" t="str">
        <f t="shared" si="1"/>
        <v>NÃO</v>
      </c>
      <c r="L57" s="34" t="str">
        <f t="shared" si="2"/>
        <v/>
      </c>
      <c r="M57" s="84" t="str">
        <f t="shared" si="3"/>
        <v/>
      </c>
      <c r="N57" s="34" t="str">
        <f t="shared" si="4"/>
        <v/>
      </c>
      <c r="O57" s="34" t="str">
        <f t="shared" si="5"/>
        <v/>
      </c>
      <c r="P57" s="34" t="str">
        <f>IF($E57="","",IFERROR(VLOOKUP($E57,Parametros_SLA!$A$3:$B$5,2,FALSE),""))</f>
        <v/>
      </c>
      <c r="Q57" s="34" t="str">
        <f t="shared" si="6"/>
        <v/>
      </c>
      <c r="R57" s="22" t="str">
        <f t="shared" si="7"/>
        <v/>
      </c>
      <c r="S57" s="22" t="str">
        <f t="shared" si="8"/>
        <v/>
      </c>
      <c r="T57" s="31" t="str">
        <f t="shared" si="9"/>
        <v/>
      </c>
      <c r="U57" s="23" t="str">
        <f t="shared" si="10"/>
        <v/>
      </c>
    </row>
    <row r="58" spans="2:21" x14ac:dyDescent="0.25">
      <c r="B58" s="21">
        <v>52</v>
      </c>
      <c r="C58" s="22"/>
      <c r="D58" s="22"/>
      <c r="E58" s="22"/>
      <c r="F58" s="28"/>
      <c r="G58" s="22"/>
      <c r="H58" s="28"/>
      <c r="I58" s="22"/>
      <c r="J58" s="84" t="str">
        <f t="shared" si="0"/>
        <v/>
      </c>
      <c r="K58" s="34" t="str">
        <f t="shared" si="1"/>
        <v>NÃO</v>
      </c>
      <c r="L58" s="34" t="str">
        <f t="shared" si="2"/>
        <v/>
      </c>
      <c r="M58" s="84" t="str">
        <f t="shared" si="3"/>
        <v/>
      </c>
      <c r="N58" s="34" t="str">
        <f t="shared" si="4"/>
        <v/>
      </c>
      <c r="O58" s="34" t="str">
        <f t="shared" si="5"/>
        <v/>
      </c>
      <c r="P58" s="34" t="str">
        <f>IF($E58="","",IFERROR(VLOOKUP($E58,Parametros_SLA!$A$3:$B$5,2,FALSE),""))</f>
        <v/>
      </c>
      <c r="Q58" s="34" t="str">
        <f t="shared" si="6"/>
        <v/>
      </c>
      <c r="R58" s="22" t="str">
        <f t="shared" si="7"/>
        <v/>
      </c>
      <c r="S58" s="22" t="str">
        <f t="shared" si="8"/>
        <v/>
      </c>
      <c r="T58" s="31" t="str">
        <f t="shared" si="9"/>
        <v/>
      </c>
      <c r="U58" s="23" t="str">
        <f t="shared" si="10"/>
        <v/>
      </c>
    </row>
    <row r="59" spans="2:21" x14ac:dyDescent="0.25">
      <c r="B59" s="21">
        <v>53</v>
      </c>
      <c r="C59" s="22"/>
      <c r="D59" s="22"/>
      <c r="E59" s="22"/>
      <c r="F59" s="28"/>
      <c r="G59" s="22"/>
      <c r="H59" s="28"/>
      <c r="I59" s="22"/>
      <c r="J59" s="84" t="str">
        <f t="shared" si="0"/>
        <v/>
      </c>
      <c r="K59" s="34" t="str">
        <f t="shared" si="1"/>
        <v>NÃO</v>
      </c>
      <c r="L59" s="34" t="str">
        <f t="shared" si="2"/>
        <v/>
      </c>
      <c r="M59" s="84" t="str">
        <f t="shared" si="3"/>
        <v/>
      </c>
      <c r="N59" s="34" t="str">
        <f t="shared" si="4"/>
        <v/>
      </c>
      <c r="O59" s="34" t="str">
        <f t="shared" si="5"/>
        <v/>
      </c>
      <c r="P59" s="34" t="str">
        <f>IF($E59="","",IFERROR(VLOOKUP($E59,Parametros_SLA!$A$3:$B$5,2,FALSE),""))</f>
        <v/>
      </c>
      <c r="Q59" s="34" t="str">
        <f t="shared" si="6"/>
        <v/>
      </c>
      <c r="R59" s="22" t="str">
        <f t="shared" si="7"/>
        <v/>
      </c>
      <c r="S59" s="22" t="str">
        <f t="shared" si="8"/>
        <v/>
      </c>
      <c r="T59" s="31" t="str">
        <f t="shared" si="9"/>
        <v/>
      </c>
      <c r="U59" s="23" t="str">
        <f t="shared" si="10"/>
        <v/>
      </c>
    </row>
    <row r="60" spans="2:21" x14ac:dyDescent="0.25">
      <c r="B60" s="21">
        <v>54</v>
      </c>
      <c r="C60" s="22"/>
      <c r="D60" s="22"/>
      <c r="E60" s="22"/>
      <c r="F60" s="28"/>
      <c r="G60" s="22"/>
      <c r="H60" s="28"/>
      <c r="I60" s="22"/>
      <c r="J60" s="84" t="str">
        <f t="shared" si="0"/>
        <v/>
      </c>
      <c r="K60" s="34" t="str">
        <f t="shared" si="1"/>
        <v>NÃO</v>
      </c>
      <c r="L60" s="34" t="str">
        <f t="shared" si="2"/>
        <v/>
      </c>
      <c r="M60" s="84" t="str">
        <f t="shared" si="3"/>
        <v/>
      </c>
      <c r="N60" s="34" t="str">
        <f t="shared" si="4"/>
        <v/>
      </c>
      <c r="O60" s="34" t="str">
        <f t="shared" si="5"/>
        <v/>
      </c>
      <c r="P60" s="34" t="str">
        <f>IF($E60="","",IFERROR(VLOOKUP($E60,Parametros_SLA!$A$3:$B$5,2,FALSE),""))</f>
        <v/>
      </c>
      <c r="Q60" s="34" t="str">
        <f t="shared" si="6"/>
        <v/>
      </c>
      <c r="R60" s="22" t="str">
        <f t="shared" si="7"/>
        <v/>
      </c>
      <c r="S60" s="22" t="str">
        <f t="shared" si="8"/>
        <v/>
      </c>
      <c r="T60" s="31" t="str">
        <f t="shared" si="9"/>
        <v/>
      </c>
      <c r="U60" s="23" t="str">
        <f t="shared" si="10"/>
        <v/>
      </c>
    </row>
    <row r="61" spans="2:21" x14ac:dyDescent="0.25">
      <c r="B61" s="21">
        <v>55</v>
      </c>
      <c r="C61" s="22"/>
      <c r="D61" s="22"/>
      <c r="E61" s="22"/>
      <c r="F61" s="28"/>
      <c r="G61" s="22"/>
      <c r="H61" s="28"/>
      <c r="I61" s="22"/>
      <c r="J61" s="84" t="str">
        <f t="shared" si="0"/>
        <v/>
      </c>
      <c r="K61" s="34" t="str">
        <f t="shared" si="1"/>
        <v>NÃO</v>
      </c>
      <c r="L61" s="34" t="str">
        <f t="shared" si="2"/>
        <v/>
      </c>
      <c r="M61" s="84" t="str">
        <f t="shared" si="3"/>
        <v/>
      </c>
      <c r="N61" s="34" t="str">
        <f t="shared" si="4"/>
        <v/>
      </c>
      <c r="O61" s="34" t="str">
        <f t="shared" si="5"/>
        <v/>
      </c>
      <c r="P61" s="34" t="str">
        <f>IF($E61="","",IFERROR(VLOOKUP($E61,Parametros_SLA!$A$3:$B$5,2,FALSE),""))</f>
        <v/>
      </c>
      <c r="Q61" s="34" t="str">
        <f t="shared" si="6"/>
        <v/>
      </c>
      <c r="R61" s="22" t="str">
        <f t="shared" si="7"/>
        <v/>
      </c>
      <c r="S61" s="22" t="str">
        <f t="shared" si="8"/>
        <v/>
      </c>
      <c r="T61" s="31" t="str">
        <f t="shared" si="9"/>
        <v/>
      </c>
      <c r="U61" s="23" t="str">
        <f t="shared" si="10"/>
        <v/>
      </c>
    </row>
    <row r="62" spans="2:21" x14ac:dyDescent="0.25">
      <c r="B62" s="21">
        <v>56</v>
      </c>
      <c r="C62" s="22"/>
      <c r="D62" s="22"/>
      <c r="E62" s="22"/>
      <c r="F62" s="28"/>
      <c r="G62" s="22"/>
      <c r="H62" s="28"/>
      <c r="I62" s="22"/>
      <c r="J62" s="84" t="str">
        <f t="shared" si="0"/>
        <v/>
      </c>
      <c r="K62" s="34" t="str">
        <f t="shared" si="1"/>
        <v>NÃO</v>
      </c>
      <c r="L62" s="34" t="str">
        <f t="shared" si="2"/>
        <v/>
      </c>
      <c r="M62" s="84" t="str">
        <f t="shared" si="3"/>
        <v/>
      </c>
      <c r="N62" s="34" t="str">
        <f t="shared" si="4"/>
        <v/>
      </c>
      <c r="O62" s="34" t="str">
        <f t="shared" si="5"/>
        <v/>
      </c>
      <c r="P62" s="34" t="str">
        <f>IF($E62="","",IFERROR(VLOOKUP($E62,Parametros_SLA!$A$3:$B$5,2,FALSE),""))</f>
        <v/>
      </c>
      <c r="Q62" s="34" t="str">
        <f t="shared" si="6"/>
        <v/>
      </c>
      <c r="R62" s="22" t="str">
        <f t="shared" si="7"/>
        <v/>
      </c>
      <c r="S62" s="22" t="str">
        <f t="shared" si="8"/>
        <v/>
      </c>
      <c r="T62" s="31" t="str">
        <f t="shared" si="9"/>
        <v/>
      </c>
      <c r="U62" s="23" t="str">
        <f t="shared" si="10"/>
        <v/>
      </c>
    </row>
    <row r="63" spans="2:21" x14ac:dyDescent="0.25">
      <c r="B63" s="21">
        <v>57</v>
      </c>
      <c r="C63" s="22"/>
      <c r="D63" s="22"/>
      <c r="E63" s="22"/>
      <c r="F63" s="28"/>
      <c r="G63" s="22"/>
      <c r="H63" s="28"/>
      <c r="I63" s="22"/>
      <c r="J63" s="84" t="str">
        <f t="shared" si="0"/>
        <v/>
      </c>
      <c r="K63" s="34" t="str">
        <f t="shared" si="1"/>
        <v>NÃO</v>
      </c>
      <c r="L63" s="34" t="str">
        <f t="shared" si="2"/>
        <v/>
      </c>
      <c r="M63" s="84" t="str">
        <f t="shared" si="3"/>
        <v/>
      </c>
      <c r="N63" s="34" t="str">
        <f t="shared" si="4"/>
        <v/>
      </c>
      <c r="O63" s="34" t="str">
        <f t="shared" si="5"/>
        <v/>
      </c>
      <c r="P63" s="34" t="str">
        <f>IF($E63="","",IFERROR(VLOOKUP($E63,Parametros_SLA!$A$3:$B$5,2,FALSE),""))</f>
        <v/>
      </c>
      <c r="Q63" s="34" t="str">
        <f t="shared" si="6"/>
        <v/>
      </c>
      <c r="R63" s="22" t="str">
        <f t="shared" si="7"/>
        <v/>
      </c>
      <c r="S63" s="22" t="str">
        <f t="shared" si="8"/>
        <v/>
      </c>
      <c r="T63" s="31" t="str">
        <f t="shared" si="9"/>
        <v/>
      </c>
      <c r="U63" s="23" t="str">
        <f t="shared" si="10"/>
        <v/>
      </c>
    </row>
    <row r="64" spans="2:21" x14ac:dyDescent="0.25">
      <c r="B64" s="21">
        <v>58</v>
      </c>
      <c r="C64" s="22"/>
      <c r="D64" s="22"/>
      <c r="E64" s="22"/>
      <c r="F64" s="28"/>
      <c r="G64" s="22"/>
      <c r="H64" s="28"/>
      <c r="I64" s="22"/>
      <c r="J64" s="84" t="str">
        <f t="shared" si="0"/>
        <v/>
      </c>
      <c r="K64" s="34" t="str">
        <f t="shared" si="1"/>
        <v>NÃO</v>
      </c>
      <c r="L64" s="34" t="str">
        <f t="shared" si="2"/>
        <v/>
      </c>
      <c r="M64" s="84" t="str">
        <f t="shared" si="3"/>
        <v/>
      </c>
      <c r="N64" s="34" t="str">
        <f t="shared" si="4"/>
        <v/>
      </c>
      <c r="O64" s="34" t="str">
        <f t="shared" si="5"/>
        <v/>
      </c>
      <c r="P64" s="34" t="str">
        <f>IF($E64="","",IFERROR(VLOOKUP($E64,Parametros_SLA!$A$3:$B$5,2,FALSE),""))</f>
        <v/>
      </c>
      <c r="Q64" s="34" t="str">
        <f t="shared" si="6"/>
        <v/>
      </c>
      <c r="R64" s="22" t="str">
        <f t="shared" si="7"/>
        <v/>
      </c>
      <c r="S64" s="22" t="str">
        <f t="shared" si="8"/>
        <v/>
      </c>
      <c r="T64" s="31" t="str">
        <f t="shared" si="9"/>
        <v/>
      </c>
      <c r="U64" s="23" t="str">
        <f t="shared" si="10"/>
        <v/>
      </c>
    </row>
    <row r="65" spans="2:21" x14ac:dyDescent="0.25">
      <c r="B65" s="21">
        <v>59</v>
      </c>
      <c r="C65" s="22"/>
      <c r="D65" s="22"/>
      <c r="E65" s="22"/>
      <c r="F65" s="28"/>
      <c r="G65" s="22"/>
      <c r="H65" s="28"/>
      <c r="I65" s="22"/>
      <c r="J65" s="84" t="str">
        <f t="shared" si="0"/>
        <v/>
      </c>
      <c r="K65" s="34" t="str">
        <f t="shared" si="1"/>
        <v>NÃO</v>
      </c>
      <c r="L65" s="34" t="str">
        <f t="shared" si="2"/>
        <v/>
      </c>
      <c r="M65" s="84" t="str">
        <f t="shared" si="3"/>
        <v/>
      </c>
      <c r="N65" s="34" t="str">
        <f t="shared" si="4"/>
        <v/>
      </c>
      <c r="O65" s="34" t="str">
        <f t="shared" si="5"/>
        <v/>
      </c>
      <c r="P65" s="34" t="str">
        <f>IF($E65="","",IFERROR(VLOOKUP($E65,Parametros_SLA!$A$3:$B$5,2,FALSE),""))</f>
        <v/>
      </c>
      <c r="Q65" s="34" t="str">
        <f t="shared" si="6"/>
        <v/>
      </c>
      <c r="R65" s="22" t="str">
        <f t="shared" si="7"/>
        <v/>
      </c>
      <c r="S65" s="22" t="str">
        <f t="shared" si="8"/>
        <v/>
      </c>
      <c r="T65" s="31" t="str">
        <f t="shared" si="9"/>
        <v/>
      </c>
      <c r="U65" s="23" t="str">
        <f t="shared" si="10"/>
        <v/>
      </c>
    </row>
    <row r="66" spans="2:21" x14ac:dyDescent="0.25">
      <c r="B66" s="21">
        <v>60</v>
      </c>
      <c r="C66" s="22"/>
      <c r="D66" s="22"/>
      <c r="E66" s="22"/>
      <c r="F66" s="28"/>
      <c r="G66" s="22"/>
      <c r="H66" s="28"/>
      <c r="I66" s="22"/>
      <c r="J66" s="84" t="str">
        <f t="shared" si="0"/>
        <v/>
      </c>
      <c r="K66" s="34" t="str">
        <f t="shared" si="1"/>
        <v>NÃO</v>
      </c>
      <c r="L66" s="34" t="str">
        <f t="shared" si="2"/>
        <v/>
      </c>
      <c r="M66" s="84" t="str">
        <f t="shared" si="3"/>
        <v/>
      </c>
      <c r="N66" s="34" t="str">
        <f t="shared" si="4"/>
        <v/>
      </c>
      <c r="O66" s="34" t="str">
        <f t="shared" si="5"/>
        <v/>
      </c>
      <c r="P66" s="34" t="str">
        <f>IF($E66="","",IFERROR(VLOOKUP($E66,Parametros_SLA!$A$3:$B$5,2,FALSE),""))</f>
        <v/>
      </c>
      <c r="Q66" s="34" t="str">
        <f t="shared" si="6"/>
        <v/>
      </c>
      <c r="R66" s="22" t="str">
        <f t="shared" si="7"/>
        <v/>
      </c>
      <c r="S66" s="22" t="str">
        <f t="shared" si="8"/>
        <v/>
      </c>
      <c r="T66" s="31" t="str">
        <f t="shared" si="9"/>
        <v/>
      </c>
      <c r="U66" s="23" t="str">
        <f t="shared" si="10"/>
        <v/>
      </c>
    </row>
    <row r="67" spans="2:21" x14ac:dyDescent="0.25">
      <c r="B67" s="21"/>
      <c r="C67" s="22"/>
      <c r="D67" s="22"/>
      <c r="E67" s="22"/>
      <c r="F67" s="28"/>
      <c r="G67" s="22"/>
      <c r="H67" s="28"/>
      <c r="I67" s="22"/>
      <c r="J67" s="84" t="str">
        <f t="shared" si="0"/>
        <v/>
      </c>
      <c r="K67" s="34" t="str">
        <f t="shared" si="1"/>
        <v>NÃO</v>
      </c>
      <c r="L67" s="34" t="str">
        <f t="shared" si="2"/>
        <v/>
      </c>
      <c r="M67" s="84" t="str">
        <f t="shared" si="3"/>
        <v/>
      </c>
      <c r="N67" s="34" t="str">
        <f t="shared" si="4"/>
        <v/>
      </c>
      <c r="O67" s="34" t="str">
        <f t="shared" si="5"/>
        <v/>
      </c>
      <c r="P67" s="34" t="str">
        <f>IF($E67="","",IFERROR(VLOOKUP($E67,Parametros_SLA!$A$3:$B$5,2,FALSE),""))</f>
        <v/>
      </c>
      <c r="Q67" s="34" t="str">
        <f t="shared" si="6"/>
        <v/>
      </c>
      <c r="R67" s="22" t="str">
        <f t="shared" si="7"/>
        <v/>
      </c>
      <c r="S67" s="22" t="str">
        <f t="shared" si="8"/>
        <v/>
      </c>
      <c r="T67" s="31" t="str">
        <f t="shared" si="9"/>
        <v/>
      </c>
      <c r="U67" s="23" t="str">
        <f t="shared" si="10"/>
        <v/>
      </c>
    </row>
    <row r="68" spans="2:21" x14ac:dyDescent="0.25">
      <c r="B68" s="21"/>
      <c r="C68" s="22"/>
      <c r="D68" s="22"/>
      <c r="E68" s="22"/>
      <c r="F68" s="28"/>
      <c r="G68" s="22"/>
      <c r="H68" s="28"/>
      <c r="I68" s="22"/>
      <c r="J68" s="84" t="str">
        <f t="shared" si="0"/>
        <v/>
      </c>
      <c r="K68" s="34" t="str">
        <f t="shared" si="1"/>
        <v>NÃO</v>
      </c>
      <c r="L68" s="34" t="str">
        <f t="shared" si="2"/>
        <v/>
      </c>
      <c r="M68" s="84" t="str">
        <f t="shared" si="3"/>
        <v/>
      </c>
      <c r="N68" s="34" t="str">
        <f t="shared" si="4"/>
        <v/>
      </c>
      <c r="O68" s="34" t="str">
        <f t="shared" si="5"/>
        <v/>
      </c>
      <c r="P68" s="34" t="str">
        <f>IF($E68="","",IFERROR(VLOOKUP($E68,Parametros_SLA!$A$3:$B$5,2,FALSE),""))</f>
        <v/>
      </c>
      <c r="Q68" s="34" t="str">
        <f t="shared" si="6"/>
        <v/>
      </c>
      <c r="R68" s="22" t="str">
        <f t="shared" si="7"/>
        <v/>
      </c>
      <c r="S68" s="22" t="str">
        <f t="shared" si="8"/>
        <v/>
      </c>
      <c r="T68" s="31" t="str">
        <f t="shared" si="9"/>
        <v/>
      </c>
      <c r="U68" s="23" t="str">
        <f t="shared" si="10"/>
        <v/>
      </c>
    </row>
    <row r="69" spans="2:21" x14ac:dyDescent="0.25">
      <c r="B69" s="21"/>
      <c r="C69" s="22"/>
      <c r="D69" s="22"/>
      <c r="E69" s="22"/>
      <c r="F69" s="28"/>
      <c r="G69" s="22"/>
      <c r="H69" s="28"/>
      <c r="I69" s="22"/>
      <c r="J69" s="84" t="str">
        <f t="shared" si="0"/>
        <v/>
      </c>
      <c r="K69" s="34" t="str">
        <f t="shared" si="1"/>
        <v>NÃO</v>
      </c>
      <c r="L69" s="34" t="str">
        <f t="shared" si="2"/>
        <v/>
      </c>
      <c r="M69" s="84" t="str">
        <f t="shared" si="3"/>
        <v/>
      </c>
      <c r="N69" s="34" t="str">
        <f t="shared" si="4"/>
        <v/>
      </c>
      <c r="O69" s="34" t="str">
        <f t="shared" si="5"/>
        <v/>
      </c>
      <c r="P69" s="34" t="str">
        <f>IF($E69="","",IFERROR(VLOOKUP($E69,Parametros_SLA!$A$3:$B$5,2,FALSE),""))</f>
        <v/>
      </c>
      <c r="Q69" s="34" t="str">
        <f t="shared" si="6"/>
        <v/>
      </c>
      <c r="R69" s="22" t="str">
        <f t="shared" si="7"/>
        <v/>
      </c>
      <c r="S69" s="22" t="str">
        <f t="shared" si="8"/>
        <v/>
      </c>
      <c r="T69" s="31" t="str">
        <f t="shared" si="9"/>
        <v/>
      </c>
      <c r="U69" s="23" t="str">
        <f t="shared" si="10"/>
        <v/>
      </c>
    </row>
    <row r="70" spans="2:21" x14ac:dyDescent="0.25">
      <c r="B70" s="21"/>
      <c r="C70" s="22"/>
      <c r="D70" s="22"/>
      <c r="E70" s="22"/>
      <c r="F70" s="28"/>
      <c r="G70" s="22"/>
      <c r="H70" s="28"/>
      <c r="I70" s="22"/>
      <c r="J70" s="84" t="str">
        <f t="shared" si="0"/>
        <v/>
      </c>
      <c r="K70" s="34" t="str">
        <f t="shared" si="1"/>
        <v>NÃO</v>
      </c>
      <c r="L70" s="34" t="str">
        <f t="shared" si="2"/>
        <v/>
      </c>
      <c r="M70" s="84" t="str">
        <f t="shared" si="3"/>
        <v/>
      </c>
      <c r="N70" s="34" t="str">
        <f t="shared" si="4"/>
        <v/>
      </c>
      <c r="O70" s="34" t="str">
        <f t="shared" si="5"/>
        <v/>
      </c>
      <c r="P70" s="34" t="str">
        <f>IF($E70="","",IFERROR(VLOOKUP($E70,Parametros_SLA!$A$3:$B$5,2,FALSE),""))</f>
        <v/>
      </c>
      <c r="Q70" s="34" t="str">
        <f t="shared" si="6"/>
        <v/>
      </c>
      <c r="R70" s="22" t="str">
        <f t="shared" si="7"/>
        <v/>
      </c>
      <c r="S70" s="22" t="str">
        <f t="shared" si="8"/>
        <v/>
      </c>
      <c r="T70" s="31" t="str">
        <f t="shared" si="9"/>
        <v/>
      </c>
      <c r="U70" s="23" t="str">
        <f t="shared" si="10"/>
        <v/>
      </c>
    </row>
    <row r="71" spans="2:21" x14ac:dyDescent="0.25">
      <c r="B71" s="21"/>
      <c r="C71" s="22"/>
      <c r="D71" s="22"/>
      <c r="E71" s="22"/>
      <c r="F71" s="28"/>
      <c r="G71" s="22"/>
      <c r="H71" s="28"/>
      <c r="I71" s="22"/>
      <c r="J71" s="84" t="str">
        <f t="shared" ref="J71:J134" si="11">IF($F71="","",IF($F71&gt;$J$4,"",IF($H71="",$J$4-$F71,$H71-$F71)))</f>
        <v/>
      </c>
      <c r="K71" s="34" t="str">
        <f t="shared" ref="K71:K134" si="12">IF(OR($F71="",$F71&gt;$J$4),"NÃO","SIM")</f>
        <v>NÃO</v>
      </c>
      <c r="L71" s="34" t="str">
        <f t="shared" ref="L71:L134" si="13">IF($K71&lt;&gt;"SIM","",IF($H71="","Aberta","Fechada"))</f>
        <v/>
      </c>
      <c r="M71" s="84" t="str">
        <f t="shared" ref="M71:M134" si="14">IF($L71="Fechada",$H71-$F71,"")</f>
        <v/>
      </c>
      <c r="N71" s="34" t="str">
        <f t="shared" ref="N71:N134" si="15">IF($L71="Aberta",$J$4-$F71,"")</f>
        <v/>
      </c>
      <c r="O71" s="34" t="str">
        <f t="shared" ref="O71:O134" si="16">IF($L71="Fechada",$M71,IF($L71="Aberta",$N71,""))</f>
        <v/>
      </c>
      <c r="P71" s="34" t="str">
        <f>IF($E71="","",IFERROR(VLOOKUP($E71,Parametros_SLA!$A$3:$B$5,2,FALSE),""))</f>
        <v/>
      </c>
      <c r="Q71" s="34" t="str">
        <f t="shared" ref="Q71:Q134" si="17">IF(OR($O71="",$P71=""),"",$O71-$P71)</f>
        <v/>
      </c>
      <c r="R71" s="22" t="str">
        <f t="shared" ref="R71:R134" si="18">IF($O71="","",IF($Q71&gt;0,"Fora do SLA","Dentro do SLA"))</f>
        <v/>
      </c>
      <c r="S71" s="22" t="str">
        <f t="shared" ref="S71:S134" si="19">IF($O71="","",IF($O71&lt;=7,"0-7",IF($O71&lt;=14,"8-14",IF($O71&lt;=21,"15-21","&gt;21"))))</f>
        <v/>
      </c>
      <c r="T71" s="31" t="str">
        <f t="shared" ref="T71:T134" si="20">IF($K71="SIM",DATE(YEAR($F71),MONTH($F71),1),"")</f>
        <v/>
      </c>
      <c r="U71" s="23" t="str">
        <f t="shared" ref="U71:U134" si="21">IF($K71&lt;&gt;"SIM","",IF($I71&lt;&gt;"",$I71,$G71))</f>
        <v/>
      </c>
    </row>
    <row r="72" spans="2:21" x14ac:dyDescent="0.25">
      <c r="B72" s="21"/>
      <c r="C72" s="22"/>
      <c r="D72" s="22"/>
      <c r="E72" s="22"/>
      <c r="F72" s="28"/>
      <c r="G72" s="22"/>
      <c r="H72" s="28"/>
      <c r="I72" s="22"/>
      <c r="J72" s="84" t="str">
        <f t="shared" si="11"/>
        <v/>
      </c>
      <c r="K72" s="34" t="str">
        <f t="shared" si="12"/>
        <v>NÃO</v>
      </c>
      <c r="L72" s="34" t="str">
        <f t="shared" si="13"/>
        <v/>
      </c>
      <c r="M72" s="84" t="str">
        <f t="shared" si="14"/>
        <v/>
      </c>
      <c r="N72" s="34" t="str">
        <f t="shared" si="15"/>
        <v/>
      </c>
      <c r="O72" s="34" t="str">
        <f t="shared" si="16"/>
        <v/>
      </c>
      <c r="P72" s="34" t="str">
        <f>IF($E72="","",IFERROR(VLOOKUP($E72,Parametros_SLA!$A$3:$B$5,2,FALSE),""))</f>
        <v/>
      </c>
      <c r="Q72" s="34" t="str">
        <f t="shared" si="17"/>
        <v/>
      </c>
      <c r="R72" s="22" t="str">
        <f t="shared" si="18"/>
        <v/>
      </c>
      <c r="S72" s="22" t="str">
        <f t="shared" si="19"/>
        <v/>
      </c>
      <c r="T72" s="31" t="str">
        <f t="shared" si="20"/>
        <v/>
      </c>
      <c r="U72" s="23" t="str">
        <f t="shared" si="21"/>
        <v/>
      </c>
    </row>
    <row r="73" spans="2:21" x14ac:dyDescent="0.25">
      <c r="B73" s="21"/>
      <c r="C73" s="22"/>
      <c r="D73" s="22"/>
      <c r="E73" s="22"/>
      <c r="F73" s="28"/>
      <c r="G73" s="22"/>
      <c r="H73" s="28"/>
      <c r="I73" s="22"/>
      <c r="J73" s="84" t="str">
        <f t="shared" si="11"/>
        <v/>
      </c>
      <c r="K73" s="34" t="str">
        <f t="shared" si="12"/>
        <v>NÃO</v>
      </c>
      <c r="L73" s="34" t="str">
        <f t="shared" si="13"/>
        <v/>
      </c>
      <c r="M73" s="84" t="str">
        <f t="shared" si="14"/>
        <v/>
      </c>
      <c r="N73" s="34" t="str">
        <f t="shared" si="15"/>
        <v/>
      </c>
      <c r="O73" s="34" t="str">
        <f t="shared" si="16"/>
        <v/>
      </c>
      <c r="P73" s="34" t="str">
        <f>IF($E73="","",IFERROR(VLOOKUP($E73,Parametros_SLA!$A$3:$B$5,2,FALSE),""))</f>
        <v/>
      </c>
      <c r="Q73" s="34" t="str">
        <f t="shared" si="17"/>
        <v/>
      </c>
      <c r="R73" s="22" t="str">
        <f t="shared" si="18"/>
        <v/>
      </c>
      <c r="S73" s="22" t="str">
        <f t="shared" si="19"/>
        <v/>
      </c>
      <c r="T73" s="31" t="str">
        <f t="shared" si="20"/>
        <v/>
      </c>
      <c r="U73" s="23" t="str">
        <f t="shared" si="21"/>
        <v/>
      </c>
    </row>
    <row r="74" spans="2:21" x14ac:dyDescent="0.25">
      <c r="B74" s="21"/>
      <c r="C74" s="22"/>
      <c r="D74" s="22"/>
      <c r="E74" s="22"/>
      <c r="F74" s="28"/>
      <c r="G74" s="22"/>
      <c r="H74" s="28"/>
      <c r="I74" s="22"/>
      <c r="J74" s="84" t="str">
        <f t="shared" si="11"/>
        <v/>
      </c>
      <c r="K74" s="34" t="str">
        <f t="shared" si="12"/>
        <v>NÃO</v>
      </c>
      <c r="L74" s="34" t="str">
        <f t="shared" si="13"/>
        <v/>
      </c>
      <c r="M74" s="84" t="str">
        <f t="shared" si="14"/>
        <v/>
      </c>
      <c r="N74" s="34" t="str">
        <f t="shared" si="15"/>
        <v/>
      </c>
      <c r="O74" s="34" t="str">
        <f t="shared" si="16"/>
        <v/>
      </c>
      <c r="P74" s="34" t="str">
        <f>IF($E74="","",IFERROR(VLOOKUP($E74,Parametros_SLA!$A$3:$B$5,2,FALSE),""))</f>
        <v/>
      </c>
      <c r="Q74" s="34" t="str">
        <f t="shared" si="17"/>
        <v/>
      </c>
      <c r="R74" s="22" t="str">
        <f t="shared" si="18"/>
        <v/>
      </c>
      <c r="S74" s="22" t="str">
        <f t="shared" si="19"/>
        <v/>
      </c>
      <c r="T74" s="31" t="str">
        <f t="shared" si="20"/>
        <v/>
      </c>
      <c r="U74" s="23" t="str">
        <f t="shared" si="21"/>
        <v/>
      </c>
    </row>
    <row r="75" spans="2:21" x14ac:dyDescent="0.25">
      <c r="B75" s="21"/>
      <c r="C75" s="22"/>
      <c r="D75" s="22"/>
      <c r="E75" s="22"/>
      <c r="F75" s="28"/>
      <c r="G75" s="22"/>
      <c r="H75" s="28"/>
      <c r="I75" s="22"/>
      <c r="J75" s="84" t="str">
        <f t="shared" si="11"/>
        <v/>
      </c>
      <c r="K75" s="34" t="str">
        <f t="shared" si="12"/>
        <v>NÃO</v>
      </c>
      <c r="L75" s="34" t="str">
        <f t="shared" si="13"/>
        <v/>
      </c>
      <c r="M75" s="84" t="str">
        <f t="shared" si="14"/>
        <v/>
      </c>
      <c r="N75" s="34" t="str">
        <f t="shared" si="15"/>
        <v/>
      </c>
      <c r="O75" s="34" t="str">
        <f t="shared" si="16"/>
        <v/>
      </c>
      <c r="P75" s="34" t="str">
        <f>IF($E75="","",IFERROR(VLOOKUP($E75,Parametros_SLA!$A$3:$B$5,2,FALSE),""))</f>
        <v/>
      </c>
      <c r="Q75" s="34" t="str">
        <f t="shared" si="17"/>
        <v/>
      </c>
      <c r="R75" s="22" t="str">
        <f t="shared" si="18"/>
        <v/>
      </c>
      <c r="S75" s="22" t="str">
        <f t="shared" si="19"/>
        <v/>
      </c>
      <c r="T75" s="31" t="str">
        <f t="shared" si="20"/>
        <v/>
      </c>
      <c r="U75" s="23" t="str">
        <f t="shared" si="21"/>
        <v/>
      </c>
    </row>
    <row r="76" spans="2:21" x14ac:dyDescent="0.25">
      <c r="B76" s="21"/>
      <c r="C76" s="22"/>
      <c r="D76" s="22"/>
      <c r="E76" s="22"/>
      <c r="F76" s="28"/>
      <c r="G76" s="22"/>
      <c r="H76" s="28"/>
      <c r="I76" s="22"/>
      <c r="J76" s="84" t="str">
        <f t="shared" si="11"/>
        <v/>
      </c>
      <c r="K76" s="34" t="str">
        <f t="shared" si="12"/>
        <v>NÃO</v>
      </c>
      <c r="L76" s="34" t="str">
        <f t="shared" si="13"/>
        <v/>
      </c>
      <c r="M76" s="84" t="str">
        <f t="shared" si="14"/>
        <v/>
      </c>
      <c r="N76" s="34" t="str">
        <f t="shared" si="15"/>
        <v/>
      </c>
      <c r="O76" s="34" t="str">
        <f t="shared" si="16"/>
        <v/>
      </c>
      <c r="P76" s="34" t="str">
        <f>IF($E76="","",IFERROR(VLOOKUP($E76,Parametros_SLA!$A$3:$B$5,2,FALSE),""))</f>
        <v/>
      </c>
      <c r="Q76" s="34" t="str">
        <f t="shared" si="17"/>
        <v/>
      </c>
      <c r="R76" s="22" t="str">
        <f t="shared" si="18"/>
        <v/>
      </c>
      <c r="S76" s="22" t="str">
        <f t="shared" si="19"/>
        <v/>
      </c>
      <c r="T76" s="31" t="str">
        <f t="shared" si="20"/>
        <v/>
      </c>
      <c r="U76" s="23" t="str">
        <f t="shared" si="21"/>
        <v/>
      </c>
    </row>
    <row r="77" spans="2:21" x14ac:dyDescent="0.25">
      <c r="B77" s="21"/>
      <c r="C77" s="22"/>
      <c r="D77" s="22"/>
      <c r="E77" s="22"/>
      <c r="F77" s="28"/>
      <c r="G77" s="22"/>
      <c r="H77" s="28"/>
      <c r="I77" s="22"/>
      <c r="J77" s="84" t="str">
        <f t="shared" si="11"/>
        <v/>
      </c>
      <c r="K77" s="34" t="str">
        <f t="shared" si="12"/>
        <v>NÃO</v>
      </c>
      <c r="L77" s="34" t="str">
        <f t="shared" si="13"/>
        <v/>
      </c>
      <c r="M77" s="84" t="str">
        <f t="shared" si="14"/>
        <v/>
      </c>
      <c r="N77" s="34" t="str">
        <f t="shared" si="15"/>
        <v/>
      </c>
      <c r="O77" s="34" t="str">
        <f t="shared" si="16"/>
        <v/>
      </c>
      <c r="P77" s="34" t="str">
        <f>IF($E77="","",IFERROR(VLOOKUP($E77,Parametros_SLA!$A$3:$B$5,2,FALSE),""))</f>
        <v/>
      </c>
      <c r="Q77" s="34" t="str">
        <f t="shared" si="17"/>
        <v/>
      </c>
      <c r="R77" s="22" t="str">
        <f t="shared" si="18"/>
        <v/>
      </c>
      <c r="S77" s="22" t="str">
        <f t="shared" si="19"/>
        <v/>
      </c>
      <c r="T77" s="31" t="str">
        <f t="shared" si="20"/>
        <v/>
      </c>
      <c r="U77" s="23" t="str">
        <f t="shared" si="21"/>
        <v/>
      </c>
    </row>
    <row r="78" spans="2:21" x14ac:dyDescent="0.25">
      <c r="B78" s="21"/>
      <c r="C78" s="22"/>
      <c r="D78" s="22"/>
      <c r="E78" s="22"/>
      <c r="F78" s="28"/>
      <c r="G78" s="22"/>
      <c r="H78" s="28"/>
      <c r="I78" s="22"/>
      <c r="J78" s="84" t="str">
        <f t="shared" si="11"/>
        <v/>
      </c>
      <c r="K78" s="34" t="str">
        <f t="shared" si="12"/>
        <v>NÃO</v>
      </c>
      <c r="L78" s="34" t="str">
        <f t="shared" si="13"/>
        <v/>
      </c>
      <c r="M78" s="84" t="str">
        <f t="shared" si="14"/>
        <v/>
      </c>
      <c r="N78" s="34" t="str">
        <f t="shared" si="15"/>
        <v/>
      </c>
      <c r="O78" s="34" t="str">
        <f t="shared" si="16"/>
        <v/>
      </c>
      <c r="P78" s="34" t="str">
        <f>IF($E78="","",IFERROR(VLOOKUP($E78,Parametros_SLA!$A$3:$B$5,2,FALSE),""))</f>
        <v/>
      </c>
      <c r="Q78" s="34" t="str">
        <f t="shared" si="17"/>
        <v/>
      </c>
      <c r="R78" s="22" t="str">
        <f t="shared" si="18"/>
        <v/>
      </c>
      <c r="S78" s="22" t="str">
        <f t="shared" si="19"/>
        <v/>
      </c>
      <c r="T78" s="31" t="str">
        <f t="shared" si="20"/>
        <v/>
      </c>
      <c r="U78" s="23" t="str">
        <f t="shared" si="21"/>
        <v/>
      </c>
    </row>
    <row r="79" spans="2:21" x14ac:dyDescent="0.25">
      <c r="B79" s="21"/>
      <c r="C79" s="22"/>
      <c r="D79" s="22"/>
      <c r="E79" s="22"/>
      <c r="F79" s="28"/>
      <c r="G79" s="22"/>
      <c r="H79" s="28"/>
      <c r="I79" s="22"/>
      <c r="J79" s="84" t="str">
        <f t="shared" si="11"/>
        <v/>
      </c>
      <c r="K79" s="34" t="str">
        <f t="shared" si="12"/>
        <v>NÃO</v>
      </c>
      <c r="L79" s="34" t="str">
        <f t="shared" si="13"/>
        <v/>
      </c>
      <c r="M79" s="84" t="str">
        <f t="shared" si="14"/>
        <v/>
      </c>
      <c r="N79" s="34" t="str">
        <f t="shared" si="15"/>
        <v/>
      </c>
      <c r="O79" s="34" t="str">
        <f t="shared" si="16"/>
        <v/>
      </c>
      <c r="P79" s="34" t="str">
        <f>IF($E79="","",IFERROR(VLOOKUP($E79,Parametros_SLA!$A$3:$B$5,2,FALSE),""))</f>
        <v/>
      </c>
      <c r="Q79" s="34" t="str">
        <f t="shared" si="17"/>
        <v/>
      </c>
      <c r="R79" s="22" t="str">
        <f t="shared" si="18"/>
        <v/>
      </c>
      <c r="S79" s="22" t="str">
        <f t="shared" si="19"/>
        <v/>
      </c>
      <c r="T79" s="31" t="str">
        <f t="shared" si="20"/>
        <v/>
      </c>
      <c r="U79" s="23" t="str">
        <f t="shared" si="21"/>
        <v/>
      </c>
    </row>
    <row r="80" spans="2:21" x14ac:dyDescent="0.25">
      <c r="B80" s="21"/>
      <c r="C80" s="22"/>
      <c r="D80" s="22"/>
      <c r="E80" s="22"/>
      <c r="F80" s="28"/>
      <c r="G80" s="22"/>
      <c r="H80" s="28"/>
      <c r="I80" s="22"/>
      <c r="J80" s="84" t="str">
        <f t="shared" si="11"/>
        <v/>
      </c>
      <c r="K80" s="34" t="str">
        <f t="shared" si="12"/>
        <v>NÃO</v>
      </c>
      <c r="L80" s="34" t="str">
        <f t="shared" si="13"/>
        <v/>
      </c>
      <c r="M80" s="84" t="str">
        <f t="shared" si="14"/>
        <v/>
      </c>
      <c r="N80" s="34" t="str">
        <f t="shared" si="15"/>
        <v/>
      </c>
      <c r="O80" s="34" t="str">
        <f t="shared" si="16"/>
        <v/>
      </c>
      <c r="P80" s="34" t="str">
        <f>IF($E80="","",IFERROR(VLOOKUP($E80,Parametros_SLA!$A$3:$B$5,2,FALSE),""))</f>
        <v/>
      </c>
      <c r="Q80" s="34" t="str">
        <f t="shared" si="17"/>
        <v/>
      </c>
      <c r="R80" s="22" t="str">
        <f t="shared" si="18"/>
        <v/>
      </c>
      <c r="S80" s="22" t="str">
        <f t="shared" si="19"/>
        <v/>
      </c>
      <c r="T80" s="31" t="str">
        <f t="shared" si="20"/>
        <v/>
      </c>
      <c r="U80" s="23" t="str">
        <f t="shared" si="21"/>
        <v/>
      </c>
    </row>
    <row r="81" spans="2:21" x14ac:dyDescent="0.25">
      <c r="B81" s="21"/>
      <c r="C81" s="22"/>
      <c r="D81" s="22"/>
      <c r="E81" s="22"/>
      <c r="F81" s="28"/>
      <c r="G81" s="22"/>
      <c r="H81" s="28"/>
      <c r="I81" s="22"/>
      <c r="J81" s="84" t="str">
        <f t="shared" si="11"/>
        <v/>
      </c>
      <c r="K81" s="34" t="str">
        <f t="shared" si="12"/>
        <v>NÃO</v>
      </c>
      <c r="L81" s="34" t="str">
        <f t="shared" si="13"/>
        <v/>
      </c>
      <c r="M81" s="84" t="str">
        <f t="shared" si="14"/>
        <v/>
      </c>
      <c r="N81" s="34" t="str">
        <f t="shared" si="15"/>
        <v/>
      </c>
      <c r="O81" s="34" t="str">
        <f t="shared" si="16"/>
        <v/>
      </c>
      <c r="P81" s="34" t="str">
        <f>IF($E81="","",IFERROR(VLOOKUP($E81,Parametros_SLA!$A$3:$B$5,2,FALSE),""))</f>
        <v/>
      </c>
      <c r="Q81" s="34" t="str">
        <f t="shared" si="17"/>
        <v/>
      </c>
      <c r="R81" s="22" t="str">
        <f t="shared" si="18"/>
        <v/>
      </c>
      <c r="S81" s="22" t="str">
        <f t="shared" si="19"/>
        <v/>
      </c>
      <c r="T81" s="31" t="str">
        <f t="shared" si="20"/>
        <v/>
      </c>
      <c r="U81" s="23" t="str">
        <f t="shared" si="21"/>
        <v/>
      </c>
    </row>
    <row r="82" spans="2:21" x14ac:dyDescent="0.25">
      <c r="B82" s="21"/>
      <c r="C82" s="22"/>
      <c r="D82" s="22"/>
      <c r="E82" s="22"/>
      <c r="F82" s="28"/>
      <c r="G82" s="22"/>
      <c r="H82" s="28"/>
      <c r="I82" s="22"/>
      <c r="J82" s="84" t="str">
        <f t="shared" si="11"/>
        <v/>
      </c>
      <c r="K82" s="34" t="str">
        <f t="shared" si="12"/>
        <v>NÃO</v>
      </c>
      <c r="L82" s="34" t="str">
        <f t="shared" si="13"/>
        <v/>
      </c>
      <c r="M82" s="84" t="str">
        <f t="shared" si="14"/>
        <v/>
      </c>
      <c r="N82" s="34" t="str">
        <f t="shared" si="15"/>
        <v/>
      </c>
      <c r="O82" s="34" t="str">
        <f t="shared" si="16"/>
        <v/>
      </c>
      <c r="P82" s="34" t="str">
        <f>IF($E82="","",IFERROR(VLOOKUP($E82,Parametros_SLA!$A$3:$B$5,2,FALSE),""))</f>
        <v/>
      </c>
      <c r="Q82" s="34" t="str">
        <f t="shared" si="17"/>
        <v/>
      </c>
      <c r="R82" s="22" t="str">
        <f t="shared" si="18"/>
        <v/>
      </c>
      <c r="S82" s="22" t="str">
        <f t="shared" si="19"/>
        <v/>
      </c>
      <c r="T82" s="31" t="str">
        <f t="shared" si="20"/>
        <v/>
      </c>
      <c r="U82" s="23" t="str">
        <f t="shared" si="21"/>
        <v/>
      </c>
    </row>
    <row r="83" spans="2:21" x14ac:dyDescent="0.25">
      <c r="B83" s="21"/>
      <c r="C83" s="22"/>
      <c r="D83" s="22"/>
      <c r="E83" s="22"/>
      <c r="F83" s="28"/>
      <c r="G83" s="22"/>
      <c r="H83" s="28"/>
      <c r="I83" s="22"/>
      <c r="J83" s="84" t="str">
        <f t="shared" si="11"/>
        <v/>
      </c>
      <c r="K83" s="34" t="str">
        <f t="shared" si="12"/>
        <v>NÃO</v>
      </c>
      <c r="L83" s="34" t="str">
        <f t="shared" si="13"/>
        <v/>
      </c>
      <c r="M83" s="84" t="str">
        <f t="shared" si="14"/>
        <v/>
      </c>
      <c r="N83" s="34" t="str">
        <f t="shared" si="15"/>
        <v/>
      </c>
      <c r="O83" s="34" t="str">
        <f t="shared" si="16"/>
        <v/>
      </c>
      <c r="P83" s="34" t="str">
        <f>IF($E83="","",IFERROR(VLOOKUP($E83,Parametros_SLA!$A$3:$B$5,2,FALSE),""))</f>
        <v/>
      </c>
      <c r="Q83" s="34" t="str">
        <f t="shared" si="17"/>
        <v/>
      </c>
      <c r="R83" s="22" t="str">
        <f t="shared" si="18"/>
        <v/>
      </c>
      <c r="S83" s="22" t="str">
        <f t="shared" si="19"/>
        <v/>
      </c>
      <c r="T83" s="31" t="str">
        <f t="shared" si="20"/>
        <v/>
      </c>
      <c r="U83" s="23" t="str">
        <f t="shared" si="21"/>
        <v/>
      </c>
    </row>
    <row r="84" spans="2:21" x14ac:dyDescent="0.25">
      <c r="B84" s="21"/>
      <c r="C84" s="22"/>
      <c r="D84" s="22"/>
      <c r="E84" s="22"/>
      <c r="F84" s="28"/>
      <c r="G84" s="22"/>
      <c r="H84" s="28"/>
      <c r="I84" s="22"/>
      <c r="J84" s="84" t="str">
        <f t="shared" si="11"/>
        <v/>
      </c>
      <c r="K84" s="34" t="str">
        <f t="shared" si="12"/>
        <v>NÃO</v>
      </c>
      <c r="L84" s="34" t="str">
        <f t="shared" si="13"/>
        <v/>
      </c>
      <c r="M84" s="84" t="str">
        <f t="shared" si="14"/>
        <v/>
      </c>
      <c r="N84" s="34" t="str">
        <f t="shared" si="15"/>
        <v/>
      </c>
      <c r="O84" s="34" t="str">
        <f t="shared" si="16"/>
        <v/>
      </c>
      <c r="P84" s="34" t="str">
        <f>IF($E84="","",IFERROR(VLOOKUP($E84,Parametros_SLA!$A$3:$B$5,2,FALSE),""))</f>
        <v/>
      </c>
      <c r="Q84" s="34" t="str">
        <f t="shared" si="17"/>
        <v/>
      </c>
      <c r="R84" s="22" t="str">
        <f t="shared" si="18"/>
        <v/>
      </c>
      <c r="S84" s="22" t="str">
        <f t="shared" si="19"/>
        <v/>
      </c>
      <c r="T84" s="31" t="str">
        <f t="shared" si="20"/>
        <v/>
      </c>
      <c r="U84" s="23" t="str">
        <f t="shared" si="21"/>
        <v/>
      </c>
    </row>
    <row r="85" spans="2:21" x14ac:dyDescent="0.25">
      <c r="B85" s="21"/>
      <c r="C85" s="22"/>
      <c r="D85" s="22"/>
      <c r="E85" s="22"/>
      <c r="F85" s="28"/>
      <c r="G85" s="22"/>
      <c r="H85" s="28"/>
      <c r="I85" s="22"/>
      <c r="J85" s="84" t="str">
        <f t="shared" si="11"/>
        <v/>
      </c>
      <c r="K85" s="34" t="str">
        <f t="shared" si="12"/>
        <v>NÃO</v>
      </c>
      <c r="L85" s="34" t="str">
        <f t="shared" si="13"/>
        <v/>
      </c>
      <c r="M85" s="84" t="str">
        <f t="shared" si="14"/>
        <v/>
      </c>
      <c r="N85" s="34" t="str">
        <f t="shared" si="15"/>
        <v/>
      </c>
      <c r="O85" s="34" t="str">
        <f t="shared" si="16"/>
        <v/>
      </c>
      <c r="P85" s="34" t="str">
        <f>IF($E85="","",IFERROR(VLOOKUP($E85,Parametros_SLA!$A$3:$B$5,2,FALSE),""))</f>
        <v/>
      </c>
      <c r="Q85" s="34" t="str">
        <f t="shared" si="17"/>
        <v/>
      </c>
      <c r="R85" s="22" t="str">
        <f t="shared" si="18"/>
        <v/>
      </c>
      <c r="S85" s="22" t="str">
        <f t="shared" si="19"/>
        <v/>
      </c>
      <c r="T85" s="31" t="str">
        <f t="shared" si="20"/>
        <v/>
      </c>
      <c r="U85" s="23" t="str">
        <f t="shared" si="21"/>
        <v/>
      </c>
    </row>
    <row r="86" spans="2:21" x14ac:dyDescent="0.25">
      <c r="B86" s="21"/>
      <c r="C86" s="22"/>
      <c r="D86" s="22"/>
      <c r="E86" s="22"/>
      <c r="F86" s="28"/>
      <c r="G86" s="22"/>
      <c r="H86" s="28"/>
      <c r="I86" s="22"/>
      <c r="J86" s="84" t="str">
        <f t="shared" si="11"/>
        <v/>
      </c>
      <c r="K86" s="34" t="str">
        <f t="shared" si="12"/>
        <v>NÃO</v>
      </c>
      <c r="L86" s="34" t="str">
        <f t="shared" si="13"/>
        <v/>
      </c>
      <c r="M86" s="84" t="str">
        <f t="shared" si="14"/>
        <v/>
      </c>
      <c r="N86" s="34" t="str">
        <f t="shared" si="15"/>
        <v/>
      </c>
      <c r="O86" s="34" t="str">
        <f t="shared" si="16"/>
        <v/>
      </c>
      <c r="P86" s="34" t="str">
        <f>IF($E86="","",IFERROR(VLOOKUP($E86,Parametros_SLA!$A$3:$B$5,2,FALSE),""))</f>
        <v/>
      </c>
      <c r="Q86" s="34" t="str">
        <f t="shared" si="17"/>
        <v/>
      </c>
      <c r="R86" s="22" t="str">
        <f t="shared" si="18"/>
        <v/>
      </c>
      <c r="S86" s="22" t="str">
        <f t="shared" si="19"/>
        <v/>
      </c>
      <c r="T86" s="31" t="str">
        <f t="shared" si="20"/>
        <v/>
      </c>
      <c r="U86" s="23" t="str">
        <f t="shared" si="21"/>
        <v/>
      </c>
    </row>
    <row r="87" spans="2:21" x14ac:dyDescent="0.25">
      <c r="B87" s="21"/>
      <c r="C87" s="22"/>
      <c r="D87" s="22"/>
      <c r="E87" s="22"/>
      <c r="F87" s="28"/>
      <c r="G87" s="22"/>
      <c r="H87" s="28"/>
      <c r="I87" s="22"/>
      <c r="J87" s="84" t="str">
        <f t="shared" si="11"/>
        <v/>
      </c>
      <c r="K87" s="34" t="str">
        <f t="shared" si="12"/>
        <v>NÃO</v>
      </c>
      <c r="L87" s="34" t="str">
        <f t="shared" si="13"/>
        <v/>
      </c>
      <c r="M87" s="84" t="str">
        <f t="shared" si="14"/>
        <v/>
      </c>
      <c r="N87" s="34" t="str">
        <f t="shared" si="15"/>
        <v/>
      </c>
      <c r="O87" s="34" t="str">
        <f t="shared" si="16"/>
        <v/>
      </c>
      <c r="P87" s="34" t="str">
        <f>IF($E87="","",IFERROR(VLOOKUP($E87,Parametros_SLA!$A$3:$B$5,2,FALSE),""))</f>
        <v/>
      </c>
      <c r="Q87" s="34" t="str">
        <f t="shared" si="17"/>
        <v/>
      </c>
      <c r="R87" s="22" t="str">
        <f t="shared" si="18"/>
        <v/>
      </c>
      <c r="S87" s="22" t="str">
        <f t="shared" si="19"/>
        <v/>
      </c>
      <c r="T87" s="31" t="str">
        <f t="shared" si="20"/>
        <v/>
      </c>
      <c r="U87" s="23" t="str">
        <f t="shared" si="21"/>
        <v/>
      </c>
    </row>
    <row r="88" spans="2:21" x14ac:dyDescent="0.25">
      <c r="B88" s="21"/>
      <c r="C88" s="22"/>
      <c r="D88" s="22"/>
      <c r="E88" s="22"/>
      <c r="F88" s="28"/>
      <c r="G88" s="22"/>
      <c r="H88" s="28"/>
      <c r="I88" s="22"/>
      <c r="J88" s="84" t="str">
        <f t="shared" si="11"/>
        <v/>
      </c>
      <c r="K88" s="34" t="str">
        <f t="shared" si="12"/>
        <v>NÃO</v>
      </c>
      <c r="L88" s="34" t="str">
        <f t="shared" si="13"/>
        <v/>
      </c>
      <c r="M88" s="84" t="str">
        <f t="shared" si="14"/>
        <v/>
      </c>
      <c r="N88" s="34" t="str">
        <f t="shared" si="15"/>
        <v/>
      </c>
      <c r="O88" s="34" t="str">
        <f t="shared" si="16"/>
        <v/>
      </c>
      <c r="P88" s="34" t="str">
        <f>IF($E88="","",IFERROR(VLOOKUP($E88,Parametros_SLA!$A$3:$B$5,2,FALSE),""))</f>
        <v/>
      </c>
      <c r="Q88" s="34" t="str">
        <f t="shared" si="17"/>
        <v/>
      </c>
      <c r="R88" s="22" t="str">
        <f t="shared" si="18"/>
        <v/>
      </c>
      <c r="S88" s="22" t="str">
        <f t="shared" si="19"/>
        <v/>
      </c>
      <c r="T88" s="31" t="str">
        <f t="shared" si="20"/>
        <v/>
      </c>
      <c r="U88" s="23" t="str">
        <f t="shared" si="21"/>
        <v/>
      </c>
    </row>
    <row r="89" spans="2:21" x14ac:dyDescent="0.25">
      <c r="B89" s="21"/>
      <c r="C89" s="22"/>
      <c r="D89" s="22"/>
      <c r="E89" s="22"/>
      <c r="F89" s="28"/>
      <c r="G89" s="22"/>
      <c r="H89" s="28"/>
      <c r="I89" s="22"/>
      <c r="J89" s="84" t="str">
        <f t="shared" si="11"/>
        <v/>
      </c>
      <c r="K89" s="34" t="str">
        <f t="shared" si="12"/>
        <v>NÃO</v>
      </c>
      <c r="L89" s="34" t="str">
        <f t="shared" si="13"/>
        <v/>
      </c>
      <c r="M89" s="84" t="str">
        <f t="shared" si="14"/>
        <v/>
      </c>
      <c r="N89" s="34" t="str">
        <f t="shared" si="15"/>
        <v/>
      </c>
      <c r="O89" s="34" t="str">
        <f t="shared" si="16"/>
        <v/>
      </c>
      <c r="P89" s="34" t="str">
        <f>IF($E89="","",IFERROR(VLOOKUP($E89,Parametros_SLA!$A$3:$B$5,2,FALSE),""))</f>
        <v/>
      </c>
      <c r="Q89" s="34" t="str">
        <f t="shared" si="17"/>
        <v/>
      </c>
      <c r="R89" s="22" t="str">
        <f t="shared" si="18"/>
        <v/>
      </c>
      <c r="S89" s="22" t="str">
        <f t="shared" si="19"/>
        <v/>
      </c>
      <c r="T89" s="31" t="str">
        <f t="shared" si="20"/>
        <v/>
      </c>
      <c r="U89" s="23" t="str">
        <f t="shared" si="21"/>
        <v/>
      </c>
    </row>
    <row r="90" spans="2:21" x14ac:dyDescent="0.25">
      <c r="B90" s="21"/>
      <c r="C90" s="22"/>
      <c r="D90" s="22"/>
      <c r="E90" s="22"/>
      <c r="F90" s="28"/>
      <c r="G90" s="22"/>
      <c r="H90" s="28"/>
      <c r="I90" s="22"/>
      <c r="J90" s="84" t="str">
        <f t="shared" si="11"/>
        <v/>
      </c>
      <c r="K90" s="34" t="str">
        <f t="shared" si="12"/>
        <v>NÃO</v>
      </c>
      <c r="L90" s="34" t="str">
        <f t="shared" si="13"/>
        <v/>
      </c>
      <c r="M90" s="84" t="str">
        <f t="shared" si="14"/>
        <v/>
      </c>
      <c r="N90" s="34" t="str">
        <f t="shared" si="15"/>
        <v/>
      </c>
      <c r="O90" s="34" t="str">
        <f t="shared" si="16"/>
        <v/>
      </c>
      <c r="P90" s="34" t="str">
        <f>IF($E90="","",IFERROR(VLOOKUP($E90,Parametros_SLA!$A$3:$B$5,2,FALSE),""))</f>
        <v/>
      </c>
      <c r="Q90" s="34" t="str">
        <f t="shared" si="17"/>
        <v/>
      </c>
      <c r="R90" s="22" t="str">
        <f t="shared" si="18"/>
        <v/>
      </c>
      <c r="S90" s="22" t="str">
        <f t="shared" si="19"/>
        <v/>
      </c>
      <c r="T90" s="31" t="str">
        <f t="shared" si="20"/>
        <v/>
      </c>
      <c r="U90" s="23" t="str">
        <f t="shared" si="21"/>
        <v/>
      </c>
    </row>
    <row r="91" spans="2:21" x14ac:dyDescent="0.25">
      <c r="B91" s="21"/>
      <c r="C91" s="22"/>
      <c r="D91" s="22"/>
      <c r="E91" s="22"/>
      <c r="F91" s="28"/>
      <c r="G91" s="22"/>
      <c r="H91" s="28"/>
      <c r="I91" s="22"/>
      <c r="J91" s="84" t="str">
        <f t="shared" si="11"/>
        <v/>
      </c>
      <c r="K91" s="34" t="str">
        <f t="shared" si="12"/>
        <v>NÃO</v>
      </c>
      <c r="L91" s="34" t="str">
        <f t="shared" si="13"/>
        <v/>
      </c>
      <c r="M91" s="84" t="str">
        <f t="shared" si="14"/>
        <v/>
      </c>
      <c r="N91" s="34" t="str">
        <f t="shared" si="15"/>
        <v/>
      </c>
      <c r="O91" s="34" t="str">
        <f t="shared" si="16"/>
        <v/>
      </c>
      <c r="P91" s="34" t="str">
        <f>IF($E91="","",IFERROR(VLOOKUP($E91,Parametros_SLA!$A$3:$B$5,2,FALSE),""))</f>
        <v/>
      </c>
      <c r="Q91" s="34" t="str">
        <f t="shared" si="17"/>
        <v/>
      </c>
      <c r="R91" s="22" t="str">
        <f t="shared" si="18"/>
        <v/>
      </c>
      <c r="S91" s="22" t="str">
        <f t="shared" si="19"/>
        <v/>
      </c>
      <c r="T91" s="31" t="str">
        <f t="shared" si="20"/>
        <v/>
      </c>
      <c r="U91" s="23" t="str">
        <f t="shared" si="21"/>
        <v/>
      </c>
    </row>
    <row r="92" spans="2:21" x14ac:dyDescent="0.25">
      <c r="B92" s="21"/>
      <c r="C92" s="22"/>
      <c r="D92" s="22"/>
      <c r="E92" s="22"/>
      <c r="F92" s="28"/>
      <c r="G92" s="22"/>
      <c r="H92" s="28"/>
      <c r="I92" s="22"/>
      <c r="J92" s="84" t="str">
        <f t="shared" si="11"/>
        <v/>
      </c>
      <c r="K92" s="34" t="str">
        <f t="shared" si="12"/>
        <v>NÃO</v>
      </c>
      <c r="L92" s="34" t="str">
        <f t="shared" si="13"/>
        <v/>
      </c>
      <c r="M92" s="84" t="str">
        <f t="shared" si="14"/>
        <v/>
      </c>
      <c r="N92" s="34" t="str">
        <f t="shared" si="15"/>
        <v/>
      </c>
      <c r="O92" s="34" t="str">
        <f t="shared" si="16"/>
        <v/>
      </c>
      <c r="P92" s="34" t="str">
        <f>IF($E92="","",IFERROR(VLOOKUP($E92,Parametros_SLA!$A$3:$B$5,2,FALSE),""))</f>
        <v/>
      </c>
      <c r="Q92" s="34" t="str">
        <f t="shared" si="17"/>
        <v/>
      </c>
      <c r="R92" s="22" t="str">
        <f t="shared" si="18"/>
        <v/>
      </c>
      <c r="S92" s="22" t="str">
        <f t="shared" si="19"/>
        <v/>
      </c>
      <c r="T92" s="31" t="str">
        <f t="shared" si="20"/>
        <v/>
      </c>
      <c r="U92" s="23" t="str">
        <f t="shared" si="21"/>
        <v/>
      </c>
    </row>
    <row r="93" spans="2:21" x14ac:dyDescent="0.25">
      <c r="B93" s="21"/>
      <c r="C93" s="22"/>
      <c r="D93" s="22"/>
      <c r="E93" s="22"/>
      <c r="F93" s="28"/>
      <c r="G93" s="22"/>
      <c r="H93" s="28"/>
      <c r="I93" s="22"/>
      <c r="J93" s="84" t="str">
        <f t="shared" si="11"/>
        <v/>
      </c>
      <c r="K93" s="34" t="str">
        <f t="shared" si="12"/>
        <v>NÃO</v>
      </c>
      <c r="L93" s="34" t="str">
        <f t="shared" si="13"/>
        <v/>
      </c>
      <c r="M93" s="84" t="str">
        <f t="shared" si="14"/>
        <v/>
      </c>
      <c r="N93" s="34" t="str">
        <f t="shared" si="15"/>
        <v/>
      </c>
      <c r="O93" s="34" t="str">
        <f t="shared" si="16"/>
        <v/>
      </c>
      <c r="P93" s="34" t="str">
        <f>IF($E93="","",IFERROR(VLOOKUP($E93,Parametros_SLA!$A$3:$B$5,2,FALSE),""))</f>
        <v/>
      </c>
      <c r="Q93" s="34" t="str">
        <f t="shared" si="17"/>
        <v/>
      </c>
      <c r="R93" s="22" t="str">
        <f t="shared" si="18"/>
        <v/>
      </c>
      <c r="S93" s="22" t="str">
        <f t="shared" si="19"/>
        <v/>
      </c>
      <c r="T93" s="31" t="str">
        <f t="shared" si="20"/>
        <v/>
      </c>
      <c r="U93" s="23" t="str">
        <f t="shared" si="21"/>
        <v/>
      </c>
    </row>
    <row r="94" spans="2:21" x14ac:dyDescent="0.25">
      <c r="B94" s="21"/>
      <c r="C94" s="22"/>
      <c r="D94" s="22"/>
      <c r="E94" s="22"/>
      <c r="F94" s="28"/>
      <c r="G94" s="22"/>
      <c r="H94" s="28"/>
      <c r="I94" s="22"/>
      <c r="J94" s="84" t="str">
        <f t="shared" si="11"/>
        <v/>
      </c>
      <c r="K94" s="34" t="str">
        <f t="shared" si="12"/>
        <v>NÃO</v>
      </c>
      <c r="L94" s="34" t="str">
        <f t="shared" si="13"/>
        <v/>
      </c>
      <c r="M94" s="84" t="str">
        <f t="shared" si="14"/>
        <v/>
      </c>
      <c r="N94" s="34" t="str">
        <f t="shared" si="15"/>
        <v/>
      </c>
      <c r="O94" s="34" t="str">
        <f t="shared" si="16"/>
        <v/>
      </c>
      <c r="P94" s="34" t="str">
        <f>IF($E94="","",IFERROR(VLOOKUP($E94,Parametros_SLA!$A$3:$B$5,2,FALSE),""))</f>
        <v/>
      </c>
      <c r="Q94" s="34" t="str">
        <f t="shared" si="17"/>
        <v/>
      </c>
      <c r="R94" s="22" t="str">
        <f t="shared" si="18"/>
        <v/>
      </c>
      <c r="S94" s="22" t="str">
        <f t="shared" si="19"/>
        <v/>
      </c>
      <c r="T94" s="31" t="str">
        <f t="shared" si="20"/>
        <v/>
      </c>
      <c r="U94" s="23" t="str">
        <f t="shared" si="21"/>
        <v/>
      </c>
    </row>
    <row r="95" spans="2:21" x14ac:dyDescent="0.25">
      <c r="B95" s="21"/>
      <c r="C95" s="22"/>
      <c r="D95" s="22"/>
      <c r="E95" s="22"/>
      <c r="F95" s="28"/>
      <c r="G95" s="22"/>
      <c r="H95" s="28"/>
      <c r="I95" s="22"/>
      <c r="J95" s="84" t="str">
        <f t="shared" si="11"/>
        <v/>
      </c>
      <c r="K95" s="34" t="str">
        <f t="shared" si="12"/>
        <v>NÃO</v>
      </c>
      <c r="L95" s="34" t="str">
        <f t="shared" si="13"/>
        <v/>
      </c>
      <c r="M95" s="84" t="str">
        <f t="shared" si="14"/>
        <v/>
      </c>
      <c r="N95" s="34" t="str">
        <f t="shared" si="15"/>
        <v/>
      </c>
      <c r="O95" s="34" t="str">
        <f t="shared" si="16"/>
        <v/>
      </c>
      <c r="P95" s="34" t="str">
        <f>IF($E95="","",IFERROR(VLOOKUP($E95,Parametros_SLA!$A$3:$B$5,2,FALSE),""))</f>
        <v/>
      </c>
      <c r="Q95" s="34" t="str">
        <f t="shared" si="17"/>
        <v/>
      </c>
      <c r="R95" s="22" t="str">
        <f t="shared" si="18"/>
        <v/>
      </c>
      <c r="S95" s="22" t="str">
        <f t="shared" si="19"/>
        <v/>
      </c>
      <c r="T95" s="31" t="str">
        <f t="shared" si="20"/>
        <v/>
      </c>
      <c r="U95" s="23" t="str">
        <f t="shared" si="21"/>
        <v/>
      </c>
    </row>
    <row r="96" spans="2:21" x14ac:dyDescent="0.25">
      <c r="B96" s="21"/>
      <c r="C96" s="22"/>
      <c r="D96" s="22"/>
      <c r="E96" s="22"/>
      <c r="F96" s="28"/>
      <c r="G96" s="22"/>
      <c r="H96" s="28"/>
      <c r="I96" s="22"/>
      <c r="J96" s="84" t="str">
        <f t="shared" si="11"/>
        <v/>
      </c>
      <c r="K96" s="34" t="str">
        <f t="shared" si="12"/>
        <v>NÃO</v>
      </c>
      <c r="L96" s="34" t="str">
        <f t="shared" si="13"/>
        <v/>
      </c>
      <c r="M96" s="84" t="str">
        <f t="shared" si="14"/>
        <v/>
      </c>
      <c r="N96" s="34" t="str">
        <f t="shared" si="15"/>
        <v/>
      </c>
      <c r="O96" s="34" t="str">
        <f t="shared" si="16"/>
        <v/>
      </c>
      <c r="P96" s="34" t="str">
        <f>IF($E96="","",IFERROR(VLOOKUP($E96,Parametros_SLA!$A$3:$B$5,2,FALSE),""))</f>
        <v/>
      </c>
      <c r="Q96" s="34" t="str">
        <f t="shared" si="17"/>
        <v/>
      </c>
      <c r="R96" s="22" t="str">
        <f t="shared" si="18"/>
        <v/>
      </c>
      <c r="S96" s="22" t="str">
        <f t="shared" si="19"/>
        <v/>
      </c>
      <c r="T96" s="31" t="str">
        <f t="shared" si="20"/>
        <v/>
      </c>
      <c r="U96" s="23" t="str">
        <f t="shared" si="21"/>
        <v/>
      </c>
    </row>
    <row r="97" spans="2:21" x14ac:dyDescent="0.25">
      <c r="B97" s="21"/>
      <c r="C97" s="22"/>
      <c r="D97" s="22"/>
      <c r="E97" s="22"/>
      <c r="F97" s="28"/>
      <c r="G97" s="22"/>
      <c r="H97" s="28"/>
      <c r="I97" s="22"/>
      <c r="J97" s="84" t="str">
        <f t="shared" si="11"/>
        <v/>
      </c>
      <c r="K97" s="34" t="str">
        <f t="shared" si="12"/>
        <v>NÃO</v>
      </c>
      <c r="L97" s="34" t="str">
        <f t="shared" si="13"/>
        <v/>
      </c>
      <c r="M97" s="84" t="str">
        <f t="shared" si="14"/>
        <v/>
      </c>
      <c r="N97" s="34" t="str">
        <f t="shared" si="15"/>
        <v/>
      </c>
      <c r="O97" s="34" t="str">
        <f t="shared" si="16"/>
        <v/>
      </c>
      <c r="P97" s="34" t="str">
        <f>IF($E97="","",IFERROR(VLOOKUP($E97,Parametros_SLA!$A$3:$B$5,2,FALSE),""))</f>
        <v/>
      </c>
      <c r="Q97" s="34" t="str">
        <f t="shared" si="17"/>
        <v/>
      </c>
      <c r="R97" s="22" t="str">
        <f t="shared" si="18"/>
        <v/>
      </c>
      <c r="S97" s="22" t="str">
        <f t="shared" si="19"/>
        <v/>
      </c>
      <c r="T97" s="31" t="str">
        <f t="shared" si="20"/>
        <v/>
      </c>
      <c r="U97" s="23" t="str">
        <f t="shared" si="21"/>
        <v/>
      </c>
    </row>
    <row r="98" spans="2:21" x14ac:dyDescent="0.25">
      <c r="B98" s="21"/>
      <c r="C98" s="22"/>
      <c r="D98" s="22"/>
      <c r="E98" s="22"/>
      <c r="F98" s="28"/>
      <c r="G98" s="22"/>
      <c r="H98" s="28"/>
      <c r="I98" s="22"/>
      <c r="J98" s="84" t="str">
        <f t="shared" si="11"/>
        <v/>
      </c>
      <c r="K98" s="34" t="str">
        <f t="shared" si="12"/>
        <v>NÃO</v>
      </c>
      <c r="L98" s="34" t="str">
        <f t="shared" si="13"/>
        <v/>
      </c>
      <c r="M98" s="84" t="str">
        <f t="shared" si="14"/>
        <v/>
      </c>
      <c r="N98" s="34" t="str">
        <f t="shared" si="15"/>
        <v/>
      </c>
      <c r="O98" s="34" t="str">
        <f t="shared" si="16"/>
        <v/>
      </c>
      <c r="P98" s="34" t="str">
        <f>IF($E98="","",IFERROR(VLOOKUP($E98,Parametros_SLA!$A$3:$B$5,2,FALSE),""))</f>
        <v/>
      </c>
      <c r="Q98" s="34" t="str">
        <f t="shared" si="17"/>
        <v/>
      </c>
      <c r="R98" s="22" t="str">
        <f t="shared" si="18"/>
        <v/>
      </c>
      <c r="S98" s="22" t="str">
        <f t="shared" si="19"/>
        <v/>
      </c>
      <c r="T98" s="31" t="str">
        <f t="shared" si="20"/>
        <v/>
      </c>
      <c r="U98" s="23" t="str">
        <f t="shared" si="21"/>
        <v/>
      </c>
    </row>
    <row r="99" spans="2:21" x14ac:dyDescent="0.25">
      <c r="B99" s="21"/>
      <c r="C99" s="22"/>
      <c r="D99" s="22"/>
      <c r="E99" s="22"/>
      <c r="F99" s="28"/>
      <c r="G99" s="22"/>
      <c r="H99" s="28"/>
      <c r="I99" s="22"/>
      <c r="J99" s="84" t="str">
        <f t="shared" si="11"/>
        <v/>
      </c>
      <c r="K99" s="34" t="str">
        <f t="shared" si="12"/>
        <v>NÃO</v>
      </c>
      <c r="L99" s="34" t="str">
        <f t="shared" si="13"/>
        <v/>
      </c>
      <c r="M99" s="84" t="str">
        <f t="shared" si="14"/>
        <v/>
      </c>
      <c r="N99" s="34" t="str">
        <f t="shared" si="15"/>
        <v/>
      </c>
      <c r="O99" s="34" t="str">
        <f t="shared" si="16"/>
        <v/>
      </c>
      <c r="P99" s="34" t="str">
        <f>IF($E99="","",IFERROR(VLOOKUP($E99,Parametros_SLA!$A$3:$B$5,2,FALSE),""))</f>
        <v/>
      </c>
      <c r="Q99" s="34" t="str">
        <f t="shared" si="17"/>
        <v/>
      </c>
      <c r="R99" s="22" t="str">
        <f t="shared" si="18"/>
        <v/>
      </c>
      <c r="S99" s="22" t="str">
        <f t="shared" si="19"/>
        <v/>
      </c>
      <c r="T99" s="31" t="str">
        <f t="shared" si="20"/>
        <v/>
      </c>
      <c r="U99" s="23" t="str">
        <f t="shared" si="21"/>
        <v/>
      </c>
    </row>
    <row r="100" spans="2:21" x14ac:dyDescent="0.25">
      <c r="B100" s="21"/>
      <c r="C100" s="22"/>
      <c r="D100" s="22"/>
      <c r="E100" s="22"/>
      <c r="F100" s="28"/>
      <c r="G100" s="22"/>
      <c r="H100" s="28"/>
      <c r="I100" s="22"/>
      <c r="J100" s="84" t="str">
        <f t="shared" si="11"/>
        <v/>
      </c>
      <c r="K100" s="34" t="str">
        <f t="shared" si="12"/>
        <v>NÃO</v>
      </c>
      <c r="L100" s="34" t="str">
        <f t="shared" si="13"/>
        <v/>
      </c>
      <c r="M100" s="84" t="str">
        <f t="shared" si="14"/>
        <v/>
      </c>
      <c r="N100" s="34" t="str">
        <f t="shared" si="15"/>
        <v/>
      </c>
      <c r="O100" s="34" t="str">
        <f t="shared" si="16"/>
        <v/>
      </c>
      <c r="P100" s="34" t="str">
        <f>IF($E100="","",IFERROR(VLOOKUP($E100,Parametros_SLA!$A$3:$B$5,2,FALSE),""))</f>
        <v/>
      </c>
      <c r="Q100" s="34" t="str">
        <f t="shared" si="17"/>
        <v/>
      </c>
      <c r="R100" s="22" t="str">
        <f t="shared" si="18"/>
        <v/>
      </c>
      <c r="S100" s="22" t="str">
        <f t="shared" si="19"/>
        <v/>
      </c>
      <c r="T100" s="31" t="str">
        <f t="shared" si="20"/>
        <v/>
      </c>
      <c r="U100" s="23" t="str">
        <f t="shared" si="21"/>
        <v/>
      </c>
    </row>
    <row r="101" spans="2:21" x14ac:dyDescent="0.25">
      <c r="B101" s="21"/>
      <c r="C101" s="22"/>
      <c r="D101" s="22"/>
      <c r="E101" s="22"/>
      <c r="F101" s="28"/>
      <c r="G101" s="22"/>
      <c r="H101" s="28"/>
      <c r="I101" s="22"/>
      <c r="J101" s="84" t="str">
        <f t="shared" si="11"/>
        <v/>
      </c>
      <c r="K101" s="34" t="str">
        <f t="shared" si="12"/>
        <v>NÃO</v>
      </c>
      <c r="L101" s="34" t="str">
        <f t="shared" si="13"/>
        <v/>
      </c>
      <c r="M101" s="84" t="str">
        <f t="shared" si="14"/>
        <v/>
      </c>
      <c r="N101" s="34" t="str">
        <f t="shared" si="15"/>
        <v/>
      </c>
      <c r="O101" s="34" t="str">
        <f t="shared" si="16"/>
        <v/>
      </c>
      <c r="P101" s="34" t="str">
        <f>IF($E101="","",IFERROR(VLOOKUP($E101,Parametros_SLA!$A$3:$B$5,2,FALSE),""))</f>
        <v/>
      </c>
      <c r="Q101" s="34" t="str">
        <f t="shared" si="17"/>
        <v/>
      </c>
      <c r="R101" s="22" t="str">
        <f t="shared" si="18"/>
        <v/>
      </c>
      <c r="S101" s="22" t="str">
        <f t="shared" si="19"/>
        <v/>
      </c>
      <c r="T101" s="31" t="str">
        <f t="shared" si="20"/>
        <v/>
      </c>
      <c r="U101" s="23" t="str">
        <f t="shared" si="21"/>
        <v/>
      </c>
    </row>
    <row r="102" spans="2:21" x14ac:dyDescent="0.25">
      <c r="B102" s="21"/>
      <c r="C102" s="22"/>
      <c r="D102" s="22"/>
      <c r="E102" s="22"/>
      <c r="F102" s="28"/>
      <c r="G102" s="22"/>
      <c r="H102" s="28"/>
      <c r="I102" s="22"/>
      <c r="J102" s="84" t="str">
        <f t="shared" si="11"/>
        <v/>
      </c>
      <c r="K102" s="34" t="str">
        <f t="shared" si="12"/>
        <v>NÃO</v>
      </c>
      <c r="L102" s="34" t="str">
        <f t="shared" si="13"/>
        <v/>
      </c>
      <c r="M102" s="84" t="str">
        <f t="shared" si="14"/>
        <v/>
      </c>
      <c r="N102" s="34" t="str">
        <f t="shared" si="15"/>
        <v/>
      </c>
      <c r="O102" s="34" t="str">
        <f t="shared" si="16"/>
        <v/>
      </c>
      <c r="P102" s="34" t="str">
        <f>IF($E102="","",IFERROR(VLOOKUP($E102,Parametros_SLA!$A$3:$B$5,2,FALSE),""))</f>
        <v/>
      </c>
      <c r="Q102" s="34" t="str">
        <f t="shared" si="17"/>
        <v/>
      </c>
      <c r="R102" s="22" t="str">
        <f t="shared" si="18"/>
        <v/>
      </c>
      <c r="S102" s="22" t="str">
        <f t="shared" si="19"/>
        <v/>
      </c>
      <c r="T102" s="31" t="str">
        <f t="shared" si="20"/>
        <v/>
      </c>
      <c r="U102" s="23" t="str">
        <f t="shared" si="21"/>
        <v/>
      </c>
    </row>
    <row r="103" spans="2:21" x14ac:dyDescent="0.25">
      <c r="B103" s="21"/>
      <c r="C103" s="22"/>
      <c r="D103" s="22"/>
      <c r="E103" s="22"/>
      <c r="F103" s="28"/>
      <c r="G103" s="22"/>
      <c r="H103" s="28"/>
      <c r="I103" s="22"/>
      <c r="J103" s="84" t="str">
        <f t="shared" si="11"/>
        <v/>
      </c>
      <c r="K103" s="34" t="str">
        <f t="shared" si="12"/>
        <v>NÃO</v>
      </c>
      <c r="L103" s="34" t="str">
        <f t="shared" si="13"/>
        <v/>
      </c>
      <c r="M103" s="84" t="str">
        <f t="shared" si="14"/>
        <v/>
      </c>
      <c r="N103" s="34" t="str">
        <f t="shared" si="15"/>
        <v/>
      </c>
      <c r="O103" s="34" t="str">
        <f t="shared" si="16"/>
        <v/>
      </c>
      <c r="P103" s="34" t="str">
        <f>IF($E103="","",IFERROR(VLOOKUP($E103,Parametros_SLA!$A$3:$B$5,2,FALSE),""))</f>
        <v/>
      </c>
      <c r="Q103" s="34" t="str">
        <f t="shared" si="17"/>
        <v/>
      </c>
      <c r="R103" s="22" t="str">
        <f t="shared" si="18"/>
        <v/>
      </c>
      <c r="S103" s="22" t="str">
        <f t="shared" si="19"/>
        <v/>
      </c>
      <c r="T103" s="31" t="str">
        <f t="shared" si="20"/>
        <v/>
      </c>
      <c r="U103" s="23" t="str">
        <f t="shared" si="21"/>
        <v/>
      </c>
    </row>
    <row r="104" spans="2:21" x14ac:dyDescent="0.25">
      <c r="B104" s="21"/>
      <c r="C104" s="22"/>
      <c r="D104" s="22"/>
      <c r="E104" s="22"/>
      <c r="F104" s="28"/>
      <c r="G104" s="22"/>
      <c r="H104" s="28"/>
      <c r="I104" s="22"/>
      <c r="J104" s="84" t="str">
        <f t="shared" si="11"/>
        <v/>
      </c>
      <c r="K104" s="34" t="str">
        <f t="shared" si="12"/>
        <v>NÃO</v>
      </c>
      <c r="L104" s="34" t="str">
        <f t="shared" si="13"/>
        <v/>
      </c>
      <c r="M104" s="84" t="str">
        <f t="shared" si="14"/>
        <v/>
      </c>
      <c r="N104" s="34" t="str">
        <f t="shared" si="15"/>
        <v/>
      </c>
      <c r="O104" s="34" t="str">
        <f t="shared" si="16"/>
        <v/>
      </c>
      <c r="P104" s="34" t="str">
        <f>IF($E104="","",IFERROR(VLOOKUP($E104,Parametros_SLA!$A$3:$B$5,2,FALSE),""))</f>
        <v/>
      </c>
      <c r="Q104" s="34" t="str">
        <f t="shared" si="17"/>
        <v/>
      </c>
      <c r="R104" s="22" t="str">
        <f t="shared" si="18"/>
        <v/>
      </c>
      <c r="S104" s="22" t="str">
        <f t="shared" si="19"/>
        <v/>
      </c>
      <c r="T104" s="31" t="str">
        <f t="shared" si="20"/>
        <v/>
      </c>
      <c r="U104" s="23" t="str">
        <f t="shared" si="21"/>
        <v/>
      </c>
    </row>
    <row r="105" spans="2:21" x14ac:dyDescent="0.25">
      <c r="B105" s="21"/>
      <c r="C105" s="22"/>
      <c r="D105" s="22"/>
      <c r="E105" s="22"/>
      <c r="F105" s="28"/>
      <c r="G105" s="22"/>
      <c r="H105" s="28"/>
      <c r="I105" s="22"/>
      <c r="J105" s="84" t="str">
        <f t="shared" si="11"/>
        <v/>
      </c>
      <c r="K105" s="34" t="str">
        <f t="shared" si="12"/>
        <v>NÃO</v>
      </c>
      <c r="L105" s="34" t="str">
        <f t="shared" si="13"/>
        <v/>
      </c>
      <c r="M105" s="84" t="str">
        <f t="shared" si="14"/>
        <v/>
      </c>
      <c r="N105" s="34" t="str">
        <f t="shared" si="15"/>
        <v/>
      </c>
      <c r="O105" s="34" t="str">
        <f t="shared" si="16"/>
        <v/>
      </c>
      <c r="P105" s="34" t="str">
        <f>IF($E105="","",IFERROR(VLOOKUP($E105,Parametros_SLA!$A$3:$B$5,2,FALSE),""))</f>
        <v/>
      </c>
      <c r="Q105" s="34" t="str">
        <f t="shared" si="17"/>
        <v/>
      </c>
      <c r="R105" s="22" t="str">
        <f t="shared" si="18"/>
        <v/>
      </c>
      <c r="S105" s="22" t="str">
        <f t="shared" si="19"/>
        <v/>
      </c>
      <c r="T105" s="31" t="str">
        <f t="shared" si="20"/>
        <v/>
      </c>
      <c r="U105" s="23" t="str">
        <f t="shared" si="21"/>
        <v/>
      </c>
    </row>
    <row r="106" spans="2:21" x14ac:dyDescent="0.25">
      <c r="B106" s="21"/>
      <c r="C106" s="22"/>
      <c r="D106" s="22"/>
      <c r="E106" s="22"/>
      <c r="F106" s="28"/>
      <c r="G106" s="22"/>
      <c r="H106" s="28"/>
      <c r="I106" s="22"/>
      <c r="J106" s="84" t="str">
        <f t="shared" si="11"/>
        <v/>
      </c>
      <c r="K106" s="34" t="str">
        <f t="shared" si="12"/>
        <v>NÃO</v>
      </c>
      <c r="L106" s="34" t="str">
        <f t="shared" si="13"/>
        <v/>
      </c>
      <c r="M106" s="84" t="str">
        <f t="shared" si="14"/>
        <v/>
      </c>
      <c r="N106" s="34" t="str">
        <f t="shared" si="15"/>
        <v/>
      </c>
      <c r="O106" s="34" t="str">
        <f t="shared" si="16"/>
        <v/>
      </c>
      <c r="P106" s="34" t="str">
        <f>IF($E106="","",IFERROR(VLOOKUP($E106,Parametros_SLA!$A$3:$B$5,2,FALSE),""))</f>
        <v/>
      </c>
      <c r="Q106" s="34" t="str">
        <f t="shared" si="17"/>
        <v/>
      </c>
      <c r="R106" s="22" t="str">
        <f t="shared" si="18"/>
        <v/>
      </c>
      <c r="S106" s="22" t="str">
        <f t="shared" si="19"/>
        <v/>
      </c>
      <c r="T106" s="31" t="str">
        <f t="shared" si="20"/>
        <v/>
      </c>
      <c r="U106" s="23" t="str">
        <f t="shared" si="21"/>
        <v/>
      </c>
    </row>
    <row r="107" spans="2:21" x14ac:dyDescent="0.25">
      <c r="B107" s="21"/>
      <c r="C107" s="22"/>
      <c r="D107" s="22"/>
      <c r="E107" s="22"/>
      <c r="F107" s="28"/>
      <c r="G107" s="22"/>
      <c r="H107" s="28"/>
      <c r="I107" s="22"/>
      <c r="J107" s="84" t="str">
        <f t="shared" si="11"/>
        <v/>
      </c>
      <c r="K107" s="34" t="str">
        <f t="shared" si="12"/>
        <v>NÃO</v>
      </c>
      <c r="L107" s="34" t="str">
        <f t="shared" si="13"/>
        <v/>
      </c>
      <c r="M107" s="84" t="str">
        <f t="shared" si="14"/>
        <v/>
      </c>
      <c r="N107" s="34" t="str">
        <f t="shared" si="15"/>
        <v/>
      </c>
      <c r="O107" s="34" t="str">
        <f t="shared" si="16"/>
        <v/>
      </c>
      <c r="P107" s="34" t="str">
        <f>IF($E107="","",IFERROR(VLOOKUP($E107,Parametros_SLA!$A$3:$B$5,2,FALSE),""))</f>
        <v/>
      </c>
      <c r="Q107" s="34" t="str">
        <f t="shared" si="17"/>
        <v/>
      </c>
      <c r="R107" s="22" t="str">
        <f t="shared" si="18"/>
        <v/>
      </c>
      <c r="S107" s="22" t="str">
        <f t="shared" si="19"/>
        <v/>
      </c>
      <c r="T107" s="31" t="str">
        <f t="shared" si="20"/>
        <v/>
      </c>
      <c r="U107" s="23" t="str">
        <f t="shared" si="21"/>
        <v/>
      </c>
    </row>
    <row r="108" spans="2:21" x14ac:dyDescent="0.25">
      <c r="B108" s="21"/>
      <c r="C108" s="22"/>
      <c r="D108" s="22"/>
      <c r="E108" s="22"/>
      <c r="F108" s="28"/>
      <c r="G108" s="22"/>
      <c r="H108" s="28"/>
      <c r="I108" s="22"/>
      <c r="J108" s="84" t="str">
        <f t="shared" si="11"/>
        <v/>
      </c>
      <c r="K108" s="34" t="str">
        <f t="shared" si="12"/>
        <v>NÃO</v>
      </c>
      <c r="L108" s="34" t="str">
        <f t="shared" si="13"/>
        <v/>
      </c>
      <c r="M108" s="84" t="str">
        <f t="shared" si="14"/>
        <v/>
      </c>
      <c r="N108" s="34" t="str">
        <f t="shared" si="15"/>
        <v/>
      </c>
      <c r="O108" s="34" t="str">
        <f t="shared" si="16"/>
        <v/>
      </c>
      <c r="P108" s="34" t="str">
        <f>IF($E108="","",IFERROR(VLOOKUP($E108,Parametros_SLA!$A$3:$B$5,2,FALSE),""))</f>
        <v/>
      </c>
      <c r="Q108" s="34" t="str">
        <f t="shared" si="17"/>
        <v/>
      </c>
      <c r="R108" s="22" t="str">
        <f t="shared" si="18"/>
        <v/>
      </c>
      <c r="S108" s="22" t="str">
        <f t="shared" si="19"/>
        <v/>
      </c>
      <c r="T108" s="31" t="str">
        <f t="shared" si="20"/>
        <v/>
      </c>
      <c r="U108" s="23" t="str">
        <f t="shared" si="21"/>
        <v/>
      </c>
    </row>
    <row r="109" spans="2:21" x14ac:dyDescent="0.25">
      <c r="B109" s="21"/>
      <c r="C109" s="22"/>
      <c r="D109" s="22"/>
      <c r="E109" s="22"/>
      <c r="F109" s="28"/>
      <c r="G109" s="22"/>
      <c r="H109" s="28"/>
      <c r="I109" s="22"/>
      <c r="J109" s="84" t="str">
        <f t="shared" si="11"/>
        <v/>
      </c>
      <c r="K109" s="34" t="str">
        <f t="shared" si="12"/>
        <v>NÃO</v>
      </c>
      <c r="L109" s="34" t="str">
        <f t="shared" si="13"/>
        <v/>
      </c>
      <c r="M109" s="84" t="str">
        <f t="shared" si="14"/>
        <v/>
      </c>
      <c r="N109" s="34" t="str">
        <f t="shared" si="15"/>
        <v/>
      </c>
      <c r="O109" s="34" t="str">
        <f t="shared" si="16"/>
        <v/>
      </c>
      <c r="P109" s="34" t="str">
        <f>IF($E109="","",IFERROR(VLOOKUP($E109,Parametros_SLA!$A$3:$B$5,2,FALSE),""))</f>
        <v/>
      </c>
      <c r="Q109" s="34" t="str">
        <f t="shared" si="17"/>
        <v/>
      </c>
      <c r="R109" s="22" t="str">
        <f t="shared" si="18"/>
        <v/>
      </c>
      <c r="S109" s="22" t="str">
        <f t="shared" si="19"/>
        <v/>
      </c>
      <c r="T109" s="31" t="str">
        <f t="shared" si="20"/>
        <v/>
      </c>
      <c r="U109" s="23" t="str">
        <f t="shared" si="21"/>
        <v/>
      </c>
    </row>
    <row r="110" spans="2:21" x14ac:dyDescent="0.25">
      <c r="B110" s="21"/>
      <c r="C110" s="22"/>
      <c r="D110" s="22"/>
      <c r="E110" s="22"/>
      <c r="F110" s="28"/>
      <c r="G110" s="22"/>
      <c r="H110" s="28"/>
      <c r="I110" s="22"/>
      <c r="J110" s="84" t="str">
        <f t="shared" si="11"/>
        <v/>
      </c>
      <c r="K110" s="34" t="str">
        <f t="shared" si="12"/>
        <v>NÃO</v>
      </c>
      <c r="L110" s="34" t="str">
        <f t="shared" si="13"/>
        <v/>
      </c>
      <c r="M110" s="84" t="str">
        <f t="shared" si="14"/>
        <v/>
      </c>
      <c r="N110" s="34" t="str">
        <f t="shared" si="15"/>
        <v/>
      </c>
      <c r="O110" s="34" t="str">
        <f t="shared" si="16"/>
        <v/>
      </c>
      <c r="P110" s="34" t="str">
        <f>IF($E110="","",IFERROR(VLOOKUP($E110,Parametros_SLA!$A$3:$B$5,2,FALSE),""))</f>
        <v/>
      </c>
      <c r="Q110" s="34" t="str">
        <f t="shared" si="17"/>
        <v/>
      </c>
      <c r="R110" s="22" t="str">
        <f t="shared" si="18"/>
        <v/>
      </c>
      <c r="S110" s="22" t="str">
        <f t="shared" si="19"/>
        <v/>
      </c>
      <c r="T110" s="31" t="str">
        <f t="shared" si="20"/>
        <v/>
      </c>
      <c r="U110" s="23" t="str">
        <f t="shared" si="21"/>
        <v/>
      </c>
    </row>
    <row r="111" spans="2:21" x14ac:dyDescent="0.25">
      <c r="B111" s="21"/>
      <c r="C111" s="22"/>
      <c r="D111" s="22"/>
      <c r="E111" s="22"/>
      <c r="F111" s="28"/>
      <c r="G111" s="22"/>
      <c r="H111" s="28"/>
      <c r="I111" s="22"/>
      <c r="J111" s="84" t="str">
        <f t="shared" si="11"/>
        <v/>
      </c>
      <c r="K111" s="34" t="str">
        <f t="shared" si="12"/>
        <v>NÃO</v>
      </c>
      <c r="L111" s="34" t="str">
        <f t="shared" si="13"/>
        <v/>
      </c>
      <c r="M111" s="84" t="str">
        <f t="shared" si="14"/>
        <v/>
      </c>
      <c r="N111" s="34" t="str">
        <f t="shared" si="15"/>
        <v/>
      </c>
      <c r="O111" s="34" t="str">
        <f t="shared" si="16"/>
        <v/>
      </c>
      <c r="P111" s="34" t="str">
        <f>IF($E111="","",IFERROR(VLOOKUP($E111,Parametros_SLA!$A$3:$B$5,2,FALSE),""))</f>
        <v/>
      </c>
      <c r="Q111" s="34" t="str">
        <f t="shared" si="17"/>
        <v/>
      </c>
      <c r="R111" s="22" t="str">
        <f t="shared" si="18"/>
        <v/>
      </c>
      <c r="S111" s="22" t="str">
        <f t="shared" si="19"/>
        <v/>
      </c>
      <c r="T111" s="31" t="str">
        <f t="shared" si="20"/>
        <v/>
      </c>
      <c r="U111" s="23" t="str">
        <f t="shared" si="21"/>
        <v/>
      </c>
    </row>
    <row r="112" spans="2:21" x14ac:dyDescent="0.25">
      <c r="B112" s="21"/>
      <c r="C112" s="22"/>
      <c r="D112" s="22"/>
      <c r="E112" s="22"/>
      <c r="F112" s="28"/>
      <c r="G112" s="22"/>
      <c r="H112" s="28"/>
      <c r="I112" s="22"/>
      <c r="J112" s="84" t="str">
        <f t="shared" si="11"/>
        <v/>
      </c>
      <c r="K112" s="34" t="str">
        <f t="shared" si="12"/>
        <v>NÃO</v>
      </c>
      <c r="L112" s="34" t="str">
        <f t="shared" si="13"/>
        <v/>
      </c>
      <c r="M112" s="84" t="str">
        <f t="shared" si="14"/>
        <v/>
      </c>
      <c r="N112" s="34" t="str">
        <f t="shared" si="15"/>
        <v/>
      </c>
      <c r="O112" s="34" t="str">
        <f t="shared" si="16"/>
        <v/>
      </c>
      <c r="P112" s="34" t="str">
        <f>IF($E112="","",IFERROR(VLOOKUP($E112,Parametros_SLA!$A$3:$B$5,2,FALSE),""))</f>
        <v/>
      </c>
      <c r="Q112" s="34" t="str">
        <f t="shared" si="17"/>
        <v/>
      </c>
      <c r="R112" s="22" t="str">
        <f t="shared" si="18"/>
        <v/>
      </c>
      <c r="S112" s="22" t="str">
        <f t="shared" si="19"/>
        <v/>
      </c>
      <c r="T112" s="31" t="str">
        <f t="shared" si="20"/>
        <v/>
      </c>
      <c r="U112" s="23" t="str">
        <f t="shared" si="21"/>
        <v/>
      </c>
    </row>
    <row r="113" spans="2:21" x14ac:dyDescent="0.25">
      <c r="B113" s="21"/>
      <c r="C113" s="22"/>
      <c r="D113" s="22"/>
      <c r="E113" s="22"/>
      <c r="F113" s="28"/>
      <c r="G113" s="22"/>
      <c r="H113" s="28"/>
      <c r="I113" s="22"/>
      <c r="J113" s="84" t="str">
        <f t="shared" si="11"/>
        <v/>
      </c>
      <c r="K113" s="34" t="str">
        <f t="shared" si="12"/>
        <v>NÃO</v>
      </c>
      <c r="L113" s="34" t="str">
        <f t="shared" si="13"/>
        <v/>
      </c>
      <c r="M113" s="84" t="str">
        <f t="shared" si="14"/>
        <v/>
      </c>
      <c r="N113" s="34" t="str">
        <f t="shared" si="15"/>
        <v/>
      </c>
      <c r="O113" s="34" t="str">
        <f t="shared" si="16"/>
        <v/>
      </c>
      <c r="P113" s="34" t="str">
        <f>IF($E113="","",IFERROR(VLOOKUP($E113,Parametros_SLA!$A$3:$B$5,2,FALSE),""))</f>
        <v/>
      </c>
      <c r="Q113" s="34" t="str">
        <f t="shared" si="17"/>
        <v/>
      </c>
      <c r="R113" s="22" t="str">
        <f t="shared" si="18"/>
        <v/>
      </c>
      <c r="S113" s="22" t="str">
        <f t="shared" si="19"/>
        <v/>
      </c>
      <c r="T113" s="31" t="str">
        <f t="shared" si="20"/>
        <v/>
      </c>
      <c r="U113" s="23" t="str">
        <f t="shared" si="21"/>
        <v/>
      </c>
    </row>
    <row r="114" spans="2:21" x14ac:dyDescent="0.25">
      <c r="B114" s="21"/>
      <c r="C114" s="22"/>
      <c r="D114" s="22"/>
      <c r="E114" s="22"/>
      <c r="F114" s="28"/>
      <c r="G114" s="22"/>
      <c r="H114" s="28"/>
      <c r="I114" s="22"/>
      <c r="J114" s="84" t="str">
        <f t="shared" si="11"/>
        <v/>
      </c>
      <c r="K114" s="34" t="str">
        <f t="shared" si="12"/>
        <v>NÃO</v>
      </c>
      <c r="L114" s="34" t="str">
        <f t="shared" si="13"/>
        <v/>
      </c>
      <c r="M114" s="84" t="str">
        <f t="shared" si="14"/>
        <v/>
      </c>
      <c r="N114" s="34" t="str">
        <f t="shared" si="15"/>
        <v/>
      </c>
      <c r="O114" s="34" t="str">
        <f t="shared" si="16"/>
        <v/>
      </c>
      <c r="P114" s="34" t="str">
        <f>IF($E114="","",IFERROR(VLOOKUP($E114,Parametros_SLA!$A$3:$B$5,2,FALSE),""))</f>
        <v/>
      </c>
      <c r="Q114" s="34" t="str">
        <f t="shared" si="17"/>
        <v/>
      </c>
      <c r="R114" s="22" t="str">
        <f t="shared" si="18"/>
        <v/>
      </c>
      <c r="S114" s="22" t="str">
        <f t="shared" si="19"/>
        <v/>
      </c>
      <c r="T114" s="31" t="str">
        <f t="shared" si="20"/>
        <v/>
      </c>
      <c r="U114" s="23" t="str">
        <f t="shared" si="21"/>
        <v/>
      </c>
    </row>
    <row r="115" spans="2:21" x14ac:dyDescent="0.25">
      <c r="B115" s="21"/>
      <c r="C115" s="22"/>
      <c r="D115" s="22"/>
      <c r="E115" s="22"/>
      <c r="F115" s="28"/>
      <c r="G115" s="22"/>
      <c r="H115" s="28"/>
      <c r="I115" s="22"/>
      <c r="J115" s="84" t="str">
        <f t="shared" si="11"/>
        <v/>
      </c>
      <c r="K115" s="34" t="str">
        <f t="shared" si="12"/>
        <v>NÃO</v>
      </c>
      <c r="L115" s="34" t="str">
        <f t="shared" si="13"/>
        <v/>
      </c>
      <c r="M115" s="84" t="str">
        <f t="shared" si="14"/>
        <v/>
      </c>
      <c r="N115" s="34" t="str">
        <f t="shared" si="15"/>
        <v/>
      </c>
      <c r="O115" s="34" t="str">
        <f t="shared" si="16"/>
        <v/>
      </c>
      <c r="P115" s="34" t="str">
        <f>IF($E115="","",IFERROR(VLOOKUP($E115,Parametros_SLA!$A$3:$B$5,2,FALSE),""))</f>
        <v/>
      </c>
      <c r="Q115" s="34" t="str">
        <f t="shared" si="17"/>
        <v/>
      </c>
      <c r="R115" s="22" t="str">
        <f t="shared" si="18"/>
        <v/>
      </c>
      <c r="S115" s="22" t="str">
        <f t="shared" si="19"/>
        <v/>
      </c>
      <c r="T115" s="31" t="str">
        <f t="shared" si="20"/>
        <v/>
      </c>
      <c r="U115" s="23" t="str">
        <f t="shared" si="21"/>
        <v/>
      </c>
    </row>
    <row r="116" spans="2:21" x14ac:dyDescent="0.25">
      <c r="B116" s="21"/>
      <c r="C116" s="22"/>
      <c r="D116" s="22"/>
      <c r="E116" s="22"/>
      <c r="F116" s="28"/>
      <c r="G116" s="22"/>
      <c r="H116" s="28"/>
      <c r="I116" s="22"/>
      <c r="J116" s="84" t="str">
        <f t="shared" si="11"/>
        <v/>
      </c>
      <c r="K116" s="34" t="str">
        <f t="shared" si="12"/>
        <v>NÃO</v>
      </c>
      <c r="L116" s="34" t="str">
        <f t="shared" si="13"/>
        <v/>
      </c>
      <c r="M116" s="84" t="str">
        <f t="shared" si="14"/>
        <v/>
      </c>
      <c r="N116" s="34" t="str">
        <f t="shared" si="15"/>
        <v/>
      </c>
      <c r="O116" s="34" t="str">
        <f t="shared" si="16"/>
        <v/>
      </c>
      <c r="P116" s="34" t="str">
        <f>IF($E116="","",IFERROR(VLOOKUP($E116,Parametros_SLA!$A$3:$B$5,2,FALSE),""))</f>
        <v/>
      </c>
      <c r="Q116" s="34" t="str">
        <f t="shared" si="17"/>
        <v/>
      </c>
      <c r="R116" s="22" t="str">
        <f t="shared" si="18"/>
        <v/>
      </c>
      <c r="S116" s="22" t="str">
        <f t="shared" si="19"/>
        <v/>
      </c>
      <c r="T116" s="31" t="str">
        <f t="shared" si="20"/>
        <v/>
      </c>
      <c r="U116" s="23" t="str">
        <f t="shared" si="21"/>
        <v/>
      </c>
    </row>
    <row r="117" spans="2:21" x14ac:dyDescent="0.25">
      <c r="B117" s="21"/>
      <c r="C117" s="22"/>
      <c r="D117" s="22"/>
      <c r="E117" s="22"/>
      <c r="F117" s="28"/>
      <c r="G117" s="22"/>
      <c r="H117" s="28"/>
      <c r="I117" s="22"/>
      <c r="J117" s="84" t="str">
        <f t="shared" si="11"/>
        <v/>
      </c>
      <c r="K117" s="34" t="str">
        <f t="shared" si="12"/>
        <v>NÃO</v>
      </c>
      <c r="L117" s="34" t="str">
        <f t="shared" si="13"/>
        <v/>
      </c>
      <c r="M117" s="84" t="str">
        <f t="shared" si="14"/>
        <v/>
      </c>
      <c r="N117" s="34" t="str">
        <f t="shared" si="15"/>
        <v/>
      </c>
      <c r="O117" s="34" t="str">
        <f t="shared" si="16"/>
        <v/>
      </c>
      <c r="P117" s="34" t="str">
        <f>IF($E117="","",IFERROR(VLOOKUP($E117,Parametros_SLA!$A$3:$B$5,2,FALSE),""))</f>
        <v/>
      </c>
      <c r="Q117" s="34" t="str">
        <f t="shared" si="17"/>
        <v/>
      </c>
      <c r="R117" s="22" t="str">
        <f t="shared" si="18"/>
        <v/>
      </c>
      <c r="S117" s="22" t="str">
        <f t="shared" si="19"/>
        <v/>
      </c>
      <c r="T117" s="31" t="str">
        <f t="shared" si="20"/>
        <v/>
      </c>
      <c r="U117" s="23" t="str">
        <f t="shared" si="21"/>
        <v/>
      </c>
    </row>
    <row r="118" spans="2:21" x14ac:dyDescent="0.25">
      <c r="B118" s="21"/>
      <c r="C118" s="22"/>
      <c r="D118" s="22"/>
      <c r="E118" s="22"/>
      <c r="F118" s="28"/>
      <c r="G118" s="22"/>
      <c r="H118" s="28"/>
      <c r="I118" s="22"/>
      <c r="J118" s="84" t="str">
        <f t="shared" si="11"/>
        <v/>
      </c>
      <c r="K118" s="34" t="str">
        <f t="shared" si="12"/>
        <v>NÃO</v>
      </c>
      <c r="L118" s="34" t="str">
        <f t="shared" si="13"/>
        <v/>
      </c>
      <c r="M118" s="84" t="str">
        <f t="shared" si="14"/>
        <v/>
      </c>
      <c r="N118" s="34" t="str">
        <f t="shared" si="15"/>
        <v/>
      </c>
      <c r="O118" s="34" t="str">
        <f t="shared" si="16"/>
        <v/>
      </c>
      <c r="P118" s="34" t="str">
        <f>IF($E118="","",IFERROR(VLOOKUP($E118,Parametros_SLA!$A$3:$B$5,2,FALSE),""))</f>
        <v/>
      </c>
      <c r="Q118" s="34" t="str">
        <f t="shared" si="17"/>
        <v/>
      </c>
      <c r="R118" s="22" t="str">
        <f t="shared" si="18"/>
        <v/>
      </c>
      <c r="S118" s="22" t="str">
        <f t="shared" si="19"/>
        <v/>
      </c>
      <c r="T118" s="31" t="str">
        <f t="shared" si="20"/>
        <v/>
      </c>
      <c r="U118" s="23" t="str">
        <f t="shared" si="21"/>
        <v/>
      </c>
    </row>
    <row r="119" spans="2:21" x14ac:dyDescent="0.25">
      <c r="B119" s="21"/>
      <c r="C119" s="22"/>
      <c r="D119" s="22"/>
      <c r="E119" s="22"/>
      <c r="F119" s="28"/>
      <c r="G119" s="22"/>
      <c r="H119" s="28"/>
      <c r="I119" s="22"/>
      <c r="J119" s="84" t="str">
        <f t="shared" si="11"/>
        <v/>
      </c>
      <c r="K119" s="34" t="str">
        <f t="shared" si="12"/>
        <v>NÃO</v>
      </c>
      <c r="L119" s="34" t="str">
        <f t="shared" si="13"/>
        <v/>
      </c>
      <c r="M119" s="84" t="str">
        <f t="shared" si="14"/>
        <v/>
      </c>
      <c r="N119" s="34" t="str">
        <f t="shared" si="15"/>
        <v/>
      </c>
      <c r="O119" s="34" t="str">
        <f t="shared" si="16"/>
        <v/>
      </c>
      <c r="P119" s="34" t="str">
        <f>IF($E119="","",IFERROR(VLOOKUP($E119,Parametros_SLA!$A$3:$B$5,2,FALSE),""))</f>
        <v/>
      </c>
      <c r="Q119" s="34" t="str">
        <f t="shared" si="17"/>
        <v/>
      </c>
      <c r="R119" s="22" t="str">
        <f t="shared" si="18"/>
        <v/>
      </c>
      <c r="S119" s="22" t="str">
        <f t="shared" si="19"/>
        <v/>
      </c>
      <c r="T119" s="31" t="str">
        <f t="shared" si="20"/>
        <v/>
      </c>
      <c r="U119" s="23" t="str">
        <f t="shared" si="21"/>
        <v/>
      </c>
    </row>
    <row r="120" spans="2:21" x14ac:dyDescent="0.25">
      <c r="B120" s="21"/>
      <c r="C120" s="22"/>
      <c r="D120" s="22"/>
      <c r="E120" s="22"/>
      <c r="F120" s="28"/>
      <c r="G120" s="22"/>
      <c r="H120" s="28"/>
      <c r="I120" s="22"/>
      <c r="J120" s="84" t="str">
        <f t="shared" si="11"/>
        <v/>
      </c>
      <c r="K120" s="34" t="str">
        <f t="shared" si="12"/>
        <v>NÃO</v>
      </c>
      <c r="L120" s="34" t="str">
        <f t="shared" si="13"/>
        <v/>
      </c>
      <c r="M120" s="84" t="str">
        <f t="shared" si="14"/>
        <v/>
      </c>
      <c r="N120" s="34" t="str">
        <f t="shared" si="15"/>
        <v/>
      </c>
      <c r="O120" s="34" t="str">
        <f t="shared" si="16"/>
        <v/>
      </c>
      <c r="P120" s="34" t="str">
        <f>IF($E120="","",IFERROR(VLOOKUP($E120,Parametros_SLA!$A$3:$B$5,2,FALSE),""))</f>
        <v/>
      </c>
      <c r="Q120" s="34" t="str">
        <f t="shared" si="17"/>
        <v/>
      </c>
      <c r="R120" s="22" t="str">
        <f t="shared" si="18"/>
        <v/>
      </c>
      <c r="S120" s="22" t="str">
        <f t="shared" si="19"/>
        <v/>
      </c>
      <c r="T120" s="31" t="str">
        <f t="shared" si="20"/>
        <v/>
      </c>
      <c r="U120" s="23" t="str">
        <f t="shared" si="21"/>
        <v/>
      </c>
    </row>
    <row r="121" spans="2:21" x14ac:dyDescent="0.25">
      <c r="B121" s="21"/>
      <c r="C121" s="22"/>
      <c r="D121" s="22"/>
      <c r="E121" s="22"/>
      <c r="F121" s="28"/>
      <c r="G121" s="22"/>
      <c r="H121" s="28"/>
      <c r="I121" s="22"/>
      <c r="J121" s="84" t="str">
        <f t="shared" si="11"/>
        <v/>
      </c>
      <c r="K121" s="34" t="str">
        <f t="shared" si="12"/>
        <v>NÃO</v>
      </c>
      <c r="L121" s="34" t="str">
        <f t="shared" si="13"/>
        <v/>
      </c>
      <c r="M121" s="84" t="str">
        <f t="shared" si="14"/>
        <v/>
      </c>
      <c r="N121" s="34" t="str">
        <f t="shared" si="15"/>
        <v/>
      </c>
      <c r="O121" s="34" t="str">
        <f t="shared" si="16"/>
        <v/>
      </c>
      <c r="P121" s="34" t="str">
        <f>IF($E121="","",IFERROR(VLOOKUP($E121,Parametros_SLA!$A$3:$B$5,2,FALSE),""))</f>
        <v/>
      </c>
      <c r="Q121" s="34" t="str">
        <f t="shared" si="17"/>
        <v/>
      </c>
      <c r="R121" s="22" t="str">
        <f t="shared" si="18"/>
        <v/>
      </c>
      <c r="S121" s="22" t="str">
        <f t="shared" si="19"/>
        <v/>
      </c>
      <c r="T121" s="31" t="str">
        <f t="shared" si="20"/>
        <v/>
      </c>
      <c r="U121" s="23" t="str">
        <f t="shared" si="21"/>
        <v/>
      </c>
    </row>
    <row r="122" spans="2:21" x14ac:dyDescent="0.25">
      <c r="B122" s="21"/>
      <c r="C122" s="22"/>
      <c r="D122" s="22"/>
      <c r="E122" s="22"/>
      <c r="F122" s="28"/>
      <c r="G122" s="22"/>
      <c r="H122" s="28"/>
      <c r="I122" s="22"/>
      <c r="J122" s="84" t="str">
        <f t="shared" si="11"/>
        <v/>
      </c>
      <c r="K122" s="34" t="str">
        <f t="shared" si="12"/>
        <v>NÃO</v>
      </c>
      <c r="L122" s="34" t="str">
        <f t="shared" si="13"/>
        <v/>
      </c>
      <c r="M122" s="84" t="str">
        <f t="shared" si="14"/>
        <v/>
      </c>
      <c r="N122" s="34" t="str">
        <f t="shared" si="15"/>
        <v/>
      </c>
      <c r="O122" s="34" t="str">
        <f t="shared" si="16"/>
        <v/>
      </c>
      <c r="P122" s="34" t="str">
        <f>IF($E122="","",IFERROR(VLOOKUP($E122,Parametros_SLA!$A$3:$B$5,2,FALSE),""))</f>
        <v/>
      </c>
      <c r="Q122" s="34" t="str">
        <f t="shared" si="17"/>
        <v/>
      </c>
      <c r="R122" s="22" t="str">
        <f t="shared" si="18"/>
        <v/>
      </c>
      <c r="S122" s="22" t="str">
        <f t="shared" si="19"/>
        <v/>
      </c>
      <c r="T122" s="31" t="str">
        <f t="shared" si="20"/>
        <v/>
      </c>
      <c r="U122" s="23" t="str">
        <f t="shared" si="21"/>
        <v/>
      </c>
    </row>
    <row r="123" spans="2:21" x14ac:dyDescent="0.25">
      <c r="B123" s="21"/>
      <c r="C123" s="22"/>
      <c r="D123" s="22"/>
      <c r="E123" s="22"/>
      <c r="F123" s="28"/>
      <c r="G123" s="22"/>
      <c r="H123" s="28"/>
      <c r="I123" s="22"/>
      <c r="J123" s="84" t="str">
        <f t="shared" si="11"/>
        <v/>
      </c>
      <c r="K123" s="34" t="str">
        <f t="shared" si="12"/>
        <v>NÃO</v>
      </c>
      <c r="L123" s="34" t="str">
        <f t="shared" si="13"/>
        <v/>
      </c>
      <c r="M123" s="84" t="str">
        <f t="shared" si="14"/>
        <v/>
      </c>
      <c r="N123" s="34" t="str">
        <f t="shared" si="15"/>
        <v/>
      </c>
      <c r="O123" s="34" t="str">
        <f t="shared" si="16"/>
        <v/>
      </c>
      <c r="P123" s="34" t="str">
        <f>IF($E123="","",IFERROR(VLOOKUP($E123,Parametros_SLA!$A$3:$B$5,2,FALSE),""))</f>
        <v/>
      </c>
      <c r="Q123" s="34" t="str">
        <f t="shared" si="17"/>
        <v/>
      </c>
      <c r="R123" s="22" t="str">
        <f t="shared" si="18"/>
        <v/>
      </c>
      <c r="S123" s="22" t="str">
        <f t="shared" si="19"/>
        <v/>
      </c>
      <c r="T123" s="31" t="str">
        <f t="shared" si="20"/>
        <v/>
      </c>
      <c r="U123" s="23" t="str">
        <f t="shared" si="21"/>
        <v/>
      </c>
    </row>
    <row r="124" spans="2:21" x14ac:dyDescent="0.25">
      <c r="B124" s="21"/>
      <c r="C124" s="22"/>
      <c r="D124" s="22"/>
      <c r="E124" s="22"/>
      <c r="F124" s="28"/>
      <c r="G124" s="22"/>
      <c r="H124" s="28"/>
      <c r="I124" s="22"/>
      <c r="J124" s="84" t="str">
        <f t="shared" si="11"/>
        <v/>
      </c>
      <c r="K124" s="34" t="str">
        <f t="shared" si="12"/>
        <v>NÃO</v>
      </c>
      <c r="L124" s="34" t="str">
        <f t="shared" si="13"/>
        <v/>
      </c>
      <c r="M124" s="84" t="str">
        <f t="shared" si="14"/>
        <v/>
      </c>
      <c r="N124" s="34" t="str">
        <f t="shared" si="15"/>
        <v/>
      </c>
      <c r="O124" s="34" t="str">
        <f t="shared" si="16"/>
        <v/>
      </c>
      <c r="P124" s="34" t="str">
        <f>IF($E124="","",IFERROR(VLOOKUP($E124,Parametros_SLA!$A$3:$B$5,2,FALSE),""))</f>
        <v/>
      </c>
      <c r="Q124" s="34" t="str">
        <f t="shared" si="17"/>
        <v/>
      </c>
      <c r="R124" s="22" t="str">
        <f t="shared" si="18"/>
        <v/>
      </c>
      <c r="S124" s="22" t="str">
        <f t="shared" si="19"/>
        <v/>
      </c>
      <c r="T124" s="31" t="str">
        <f t="shared" si="20"/>
        <v/>
      </c>
      <c r="U124" s="23" t="str">
        <f t="shared" si="21"/>
        <v/>
      </c>
    </row>
    <row r="125" spans="2:21" x14ac:dyDescent="0.25">
      <c r="B125" s="21"/>
      <c r="C125" s="22"/>
      <c r="D125" s="22"/>
      <c r="E125" s="22"/>
      <c r="F125" s="28"/>
      <c r="G125" s="22"/>
      <c r="H125" s="28"/>
      <c r="I125" s="22"/>
      <c r="J125" s="84" t="str">
        <f t="shared" si="11"/>
        <v/>
      </c>
      <c r="K125" s="34" t="str">
        <f t="shared" si="12"/>
        <v>NÃO</v>
      </c>
      <c r="L125" s="34" t="str">
        <f t="shared" si="13"/>
        <v/>
      </c>
      <c r="M125" s="84" t="str">
        <f t="shared" si="14"/>
        <v/>
      </c>
      <c r="N125" s="34" t="str">
        <f t="shared" si="15"/>
        <v/>
      </c>
      <c r="O125" s="34" t="str">
        <f t="shared" si="16"/>
        <v/>
      </c>
      <c r="P125" s="34" t="str">
        <f>IF($E125="","",IFERROR(VLOOKUP($E125,Parametros_SLA!$A$3:$B$5,2,FALSE),""))</f>
        <v/>
      </c>
      <c r="Q125" s="34" t="str">
        <f t="shared" si="17"/>
        <v/>
      </c>
      <c r="R125" s="22" t="str">
        <f t="shared" si="18"/>
        <v/>
      </c>
      <c r="S125" s="22" t="str">
        <f t="shared" si="19"/>
        <v/>
      </c>
      <c r="T125" s="31" t="str">
        <f t="shared" si="20"/>
        <v/>
      </c>
      <c r="U125" s="23" t="str">
        <f t="shared" si="21"/>
        <v/>
      </c>
    </row>
    <row r="126" spans="2:21" x14ac:dyDescent="0.25">
      <c r="B126" s="21"/>
      <c r="C126" s="22"/>
      <c r="D126" s="22"/>
      <c r="E126" s="22"/>
      <c r="F126" s="28"/>
      <c r="G126" s="22"/>
      <c r="H126" s="28"/>
      <c r="I126" s="22"/>
      <c r="J126" s="84" t="str">
        <f t="shared" si="11"/>
        <v/>
      </c>
      <c r="K126" s="34" t="str">
        <f t="shared" si="12"/>
        <v>NÃO</v>
      </c>
      <c r="L126" s="34" t="str">
        <f t="shared" si="13"/>
        <v/>
      </c>
      <c r="M126" s="84" t="str">
        <f t="shared" si="14"/>
        <v/>
      </c>
      <c r="N126" s="34" t="str">
        <f t="shared" si="15"/>
        <v/>
      </c>
      <c r="O126" s="34" t="str">
        <f t="shared" si="16"/>
        <v/>
      </c>
      <c r="P126" s="34" t="str">
        <f>IF($E126="","",IFERROR(VLOOKUP($E126,Parametros_SLA!$A$3:$B$5,2,FALSE),""))</f>
        <v/>
      </c>
      <c r="Q126" s="34" t="str">
        <f t="shared" si="17"/>
        <v/>
      </c>
      <c r="R126" s="22" t="str">
        <f t="shared" si="18"/>
        <v/>
      </c>
      <c r="S126" s="22" t="str">
        <f t="shared" si="19"/>
        <v/>
      </c>
      <c r="T126" s="31" t="str">
        <f t="shared" si="20"/>
        <v/>
      </c>
      <c r="U126" s="23" t="str">
        <f t="shared" si="21"/>
        <v/>
      </c>
    </row>
    <row r="127" spans="2:21" x14ac:dyDescent="0.25">
      <c r="B127" s="21"/>
      <c r="C127" s="22"/>
      <c r="D127" s="22"/>
      <c r="E127" s="22"/>
      <c r="F127" s="28"/>
      <c r="G127" s="22"/>
      <c r="H127" s="28"/>
      <c r="I127" s="22"/>
      <c r="J127" s="84" t="str">
        <f t="shared" si="11"/>
        <v/>
      </c>
      <c r="K127" s="34" t="str">
        <f t="shared" si="12"/>
        <v>NÃO</v>
      </c>
      <c r="L127" s="34" t="str">
        <f t="shared" si="13"/>
        <v/>
      </c>
      <c r="M127" s="84" t="str">
        <f t="shared" si="14"/>
        <v/>
      </c>
      <c r="N127" s="34" t="str">
        <f t="shared" si="15"/>
        <v/>
      </c>
      <c r="O127" s="34" t="str">
        <f t="shared" si="16"/>
        <v/>
      </c>
      <c r="P127" s="34" t="str">
        <f>IF($E127="","",IFERROR(VLOOKUP($E127,Parametros_SLA!$A$3:$B$5,2,FALSE),""))</f>
        <v/>
      </c>
      <c r="Q127" s="34" t="str">
        <f t="shared" si="17"/>
        <v/>
      </c>
      <c r="R127" s="22" t="str">
        <f t="shared" si="18"/>
        <v/>
      </c>
      <c r="S127" s="22" t="str">
        <f t="shared" si="19"/>
        <v/>
      </c>
      <c r="T127" s="31" t="str">
        <f t="shared" si="20"/>
        <v/>
      </c>
      <c r="U127" s="23" t="str">
        <f t="shared" si="21"/>
        <v/>
      </c>
    </row>
    <row r="128" spans="2:21" x14ac:dyDescent="0.25">
      <c r="B128" s="21"/>
      <c r="C128" s="22"/>
      <c r="D128" s="22"/>
      <c r="E128" s="22"/>
      <c r="F128" s="28"/>
      <c r="G128" s="22"/>
      <c r="H128" s="28"/>
      <c r="I128" s="22"/>
      <c r="J128" s="84" t="str">
        <f t="shared" si="11"/>
        <v/>
      </c>
      <c r="K128" s="34" t="str">
        <f t="shared" si="12"/>
        <v>NÃO</v>
      </c>
      <c r="L128" s="34" t="str">
        <f t="shared" si="13"/>
        <v/>
      </c>
      <c r="M128" s="84" t="str">
        <f t="shared" si="14"/>
        <v/>
      </c>
      <c r="N128" s="34" t="str">
        <f t="shared" si="15"/>
        <v/>
      </c>
      <c r="O128" s="34" t="str">
        <f t="shared" si="16"/>
        <v/>
      </c>
      <c r="P128" s="34" t="str">
        <f>IF($E128="","",IFERROR(VLOOKUP($E128,Parametros_SLA!$A$3:$B$5,2,FALSE),""))</f>
        <v/>
      </c>
      <c r="Q128" s="34" t="str">
        <f t="shared" si="17"/>
        <v/>
      </c>
      <c r="R128" s="22" t="str">
        <f t="shared" si="18"/>
        <v/>
      </c>
      <c r="S128" s="22" t="str">
        <f t="shared" si="19"/>
        <v/>
      </c>
      <c r="T128" s="31" t="str">
        <f t="shared" si="20"/>
        <v/>
      </c>
      <c r="U128" s="23" t="str">
        <f t="shared" si="21"/>
        <v/>
      </c>
    </row>
    <row r="129" spans="2:21" x14ac:dyDescent="0.25">
      <c r="B129" s="21"/>
      <c r="C129" s="22"/>
      <c r="D129" s="22"/>
      <c r="E129" s="22"/>
      <c r="F129" s="28"/>
      <c r="G129" s="22"/>
      <c r="H129" s="28"/>
      <c r="I129" s="22"/>
      <c r="J129" s="84" t="str">
        <f t="shared" si="11"/>
        <v/>
      </c>
      <c r="K129" s="34" t="str">
        <f t="shared" si="12"/>
        <v>NÃO</v>
      </c>
      <c r="L129" s="34" t="str">
        <f t="shared" si="13"/>
        <v/>
      </c>
      <c r="M129" s="84" t="str">
        <f t="shared" si="14"/>
        <v/>
      </c>
      <c r="N129" s="34" t="str">
        <f t="shared" si="15"/>
        <v/>
      </c>
      <c r="O129" s="34" t="str">
        <f t="shared" si="16"/>
        <v/>
      </c>
      <c r="P129" s="34" t="str">
        <f>IF($E129="","",IFERROR(VLOOKUP($E129,Parametros_SLA!$A$3:$B$5,2,FALSE),""))</f>
        <v/>
      </c>
      <c r="Q129" s="34" t="str">
        <f t="shared" si="17"/>
        <v/>
      </c>
      <c r="R129" s="22" t="str">
        <f t="shared" si="18"/>
        <v/>
      </c>
      <c r="S129" s="22" t="str">
        <f t="shared" si="19"/>
        <v/>
      </c>
      <c r="T129" s="31" t="str">
        <f t="shared" si="20"/>
        <v/>
      </c>
      <c r="U129" s="23" t="str">
        <f t="shared" si="21"/>
        <v/>
      </c>
    </row>
    <row r="130" spans="2:21" x14ac:dyDescent="0.25">
      <c r="B130" s="21"/>
      <c r="C130" s="22"/>
      <c r="D130" s="22"/>
      <c r="E130" s="22"/>
      <c r="F130" s="28"/>
      <c r="G130" s="22"/>
      <c r="H130" s="28"/>
      <c r="I130" s="22"/>
      <c r="J130" s="84" t="str">
        <f t="shared" si="11"/>
        <v/>
      </c>
      <c r="K130" s="34" t="str">
        <f t="shared" si="12"/>
        <v>NÃO</v>
      </c>
      <c r="L130" s="34" t="str">
        <f t="shared" si="13"/>
        <v/>
      </c>
      <c r="M130" s="84" t="str">
        <f t="shared" si="14"/>
        <v/>
      </c>
      <c r="N130" s="34" t="str">
        <f t="shared" si="15"/>
        <v/>
      </c>
      <c r="O130" s="34" t="str">
        <f t="shared" si="16"/>
        <v/>
      </c>
      <c r="P130" s="34" t="str">
        <f>IF($E130="","",IFERROR(VLOOKUP($E130,Parametros_SLA!$A$3:$B$5,2,FALSE),""))</f>
        <v/>
      </c>
      <c r="Q130" s="34" t="str">
        <f t="shared" si="17"/>
        <v/>
      </c>
      <c r="R130" s="22" t="str">
        <f t="shared" si="18"/>
        <v/>
      </c>
      <c r="S130" s="22" t="str">
        <f t="shared" si="19"/>
        <v/>
      </c>
      <c r="T130" s="31" t="str">
        <f t="shared" si="20"/>
        <v/>
      </c>
      <c r="U130" s="23" t="str">
        <f t="shared" si="21"/>
        <v/>
      </c>
    </row>
    <row r="131" spans="2:21" x14ac:dyDescent="0.25">
      <c r="B131" s="21"/>
      <c r="C131" s="22"/>
      <c r="D131" s="22"/>
      <c r="E131" s="22"/>
      <c r="F131" s="28"/>
      <c r="G131" s="22"/>
      <c r="H131" s="28"/>
      <c r="I131" s="22"/>
      <c r="J131" s="84" t="str">
        <f t="shared" si="11"/>
        <v/>
      </c>
      <c r="K131" s="34" t="str">
        <f t="shared" si="12"/>
        <v>NÃO</v>
      </c>
      <c r="L131" s="34" t="str">
        <f t="shared" si="13"/>
        <v/>
      </c>
      <c r="M131" s="84" t="str">
        <f t="shared" si="14"/>
        <v/>
      </c>
      <c r="N131" s="34" t="str">
        <f t="shared" si="15"/>
        <v/>
      </c>
      <c r="O131" s="34" t="str">
        <f t="shared" si="16"/>
        <v/>
      </c>
      <c r="P131" s="34" t="str">
        <f>IF($E131="","",IFERROR(VLOOKUP($E131,Parametros_SLA!$A$3:$B$5,2,FALSE),""))</f>
        <v/>
      </c>
      <c r="Q131" s="34" t="str">
        <f t="shared" si="17"/>
        <v/>
      </c>
      <c r="R131" s="22" t="str">
        <f t="shared" si="18"/>
        <v/>
      </c>
      <c r="S131" s="22" t="str">
        <f t="shared" si="19"/>
        <v/>
      </c>
      <c r="T131" s="31" t="str">
        <f t="shared" si="20"/>
        <v/>
      </c>
      <c r="U131" s="23" t="str">
        <f t="shared" si="21"/>
        <v/>
      </c>
    </row>
    <row r="132" spans="2:21" x14ac:dyDescent="0.25">
      <c r="B132" s="21"/>
      <c r="C132" s="22"/>
      <c r="D132" s="22"/>
      <c r="E132" s="22"/>
      <c r="F132" s="28"/>
      <c r="G132" s="22"/>
      <c r="H132" s="28"/>
      <c r="I132" s="22"/>
      <c r="J132" s="84" t="str">
        <f t="shared" si="11"/>
        <v/>
      </c>
      <c r="K132" s="34" t="str">
        <f t="shared" si="12"/>
        <v>NÃO</v>
      </c>
      <c r="L132" s="34" t="str">
        <f t="shared" si="13"/>
        <v/>
      </c>
      <c r="M132" s="84" t="str">
        <f t="shared" si="14"/>
        <v/>
      </c>
      <c r="N132" s="34" t="str">
        <f t="shared" si="15"/>
        <v/>
      </c>
      <c r="O132" s="34" t="str">
        <f t="shared" si="16"/>
        <v/>
      </c>
      <c r="P132" s="34" t="str">
        <f>IF($E132="","",IFERROR(VLOOKUP($E132,Parametros_SLA!$A$3:$B$5,2,FALSE),""))</f>
        <v/>
      </c>
      <c r="Q132" s="34" t="str">
        <f t="shared" si="17"/>
        <v/>
      </c>
      <c r="R132" s="22" t="str">
        <f t="shared" si="18"/>
        <v/>
      </c>
      <c r="S132" s="22" t="str">
        <f t="shared" si="19"/>
        <v/>
      </c>
      <c r="T132" s="31" t="str">
        <f t="shared" si="20"/>
        <v/>
      </c>
      <c r="U132" s="23" t="str">
        <f t="shared" si="21"/>
        <v/>
      </c>
    </row>
    <row r="133" spans="2:21" x14ac:dyDescent="0.25">
      <c r="B133" s="21"/>
      <c r="C133" s="22"/>
      <c r="D133" s="22"/>
      <c r="E133" s="22"/>
      <c r="F133" s="28"/>
      <c r="G133" s="22"/>
      <c r="H133" s="28"/>
      <c r="I133" s="22"/>
      <c r="J133" s="84" t="str">
        <f t="shared" si="11"/>
        <v/>
      </c>
      <c r="K133" s="34" t="str">
        <f t="shared" si="12"/>
        <v>NÃO</v>
      </c>
      <c r="L133" s="34" t="str">
        <f t="shared" si="13"/>
        <v/>
      </c>
      <c r="M133" s="84" t="str">
        <f t="shared" si="14"/>
        <v/>
      </c>
      <c r="N133" s="34" t="str">
        <f t="shared" si="15"/>
        <v/>
      </c>
      <c r="O133" s="34" t="str">
        <f t="shared" si="16"/>
        <v/>
      </c>
      <c r="P133" s="34" t="str">
        <f>IF($E133="","",IFERROR(VLOOKUP($E133,Parametros_SLA!$A$3:$B$5,2,FALSE),""))</f>
        <v/>
      </c>
      <c r="Q133" s="34" t="str">
        <f t="shared" si="17"/>
        <v/>
      </c>
      <c r="R133" s="22" t="str">
        <f t="shared" si="18"/>
        <v/>
      </c>
      <c r="S133" s="22" t="str">
        <f t="shared" si="19"/>
        <v/>
      </c>
      <c r="T133" s="31" t="str">
        <f t="shared" si="20"/>
        <v/>
      </c>
      <c r="U133" s="23" t="str">
        <f t="shared" si="21"/>
        <v/>
      </c>
    </row>
    <row r="134" spans="2:21" x14ac:dyDescent="0.25">
      <c r="B134" s="21"/>
      <c r="C134" s="22"/>
      <c r="D134" s="22"/>
      <c r="E134" s="22"/>
      <c r="F134" s="28"/>
      <c r="G134" s="22"/>
      <c r="H134" s="28"/>
      <c r="I134" s="22"/>
      <c r="J134" s="84" t="str">
        <f t="shared" si="11"/>
        <v/>
      </c>
      <c r="K134" s="34" t="str">
        <f t="shared" si="12"/>
        <v>NÃO</v>
      </c>
      <c r="L134" s="34" t="str">
        <f t="shared" si="13"/>
        <v/>
      </c>
      <c r="M134" s="84" t="str">
        <f t="shared" si="14"/>
        <v/>
      </c>
      <c r="N134" s="34" t="str">
        <f t="shared" si="15"/>
        <v/>
      </c>
      <c r="O134" s="34" t="str">
        <f t="shared" si="16"/>
        <v/>
      </c>
      <c r="P134" s="34" t="str">
        <f>IF($E134="","",IFERROR(VLOOKUP($E134,Parametros_SLA!$A$3:$B$5,2,FALSE),""))</f>
        <v/>
      </c>
      <c r="Q134" s="34" t="str">
        <f t="shared" si="17"/>
        <v/>
      </c>
      <c r="R134" s="22" t="str">
        <f t="shared" si="18"/>
        <v/>
      </c>
      <c r="S134" s="22" t="str">
        <f t="shared" si="19"/>
        <v/>
      </c>
      <c r="T134" s="31" t="str">
        <f t="shared" si="20"/>
        <v/>
      </c>
      <c r="U134" s="23" t="str">
        <f t="shared" si="21"/>
        <v/>
      </c>
    </row>
    <row r="135" spans="2:21" x14ac:dyDescent="0.25">
      <c r="B135" s="21"/>
      <c r="C135" s="22"/>
      <c r="D135" s="22"/>
      <c r="E135" s="22"/>
      <c r="F135" s="28"/>
      <c r="G135" s="22"/>
      <c r="H135" s="28"/>
      <c r="I135" s="22"/>
      <c r="J135" s="84" t="str">
        <f t="shared" ref="J135:J198" si="22">IF($F135="","",IF($F135&gt;$J$4,"",IF($H135="",$J$4-$F135,$H135-$F135)))</f>
        <v/>
      </c>
      <c r="K135" s="34" t="str">
        <f t="shared" ref="K135:K198" si="23">IF(OR($F135="",$F135&gt;$J$4),"NÃO","SIM")</f>
        <v>NÃO</v>
      </c>
      <c r="L135" s="34" t="str">
        <f t="shared" ref="L135:L198" si="24">IF($K135&lt;&gt;"SIM","",IF($H135="","Aberta","Fechada"))</f>
        <v/>
      </c>
      <c r="M135" s="84" t="str">
        <f t="shared" ref="M135:M198" si="25">IF($L135="Fechada",$H135-$F135,"")</f>
        <v/>
      </c>
      <c r="N135" s="34" t="str">
        <f t="shared" ref="N135:N198" si="26">IF($L135="Aberta",$J$4-$F135,"")</f>
        <v/>
      </c>
      <c r="O135" s="34" t="str">
        <f t="shared" ref="O135:O198" si="27">IF($L135="Fechada",$M135,IF($L135="Aberta",$N135,""))</f>
        <v/>
      </c>
      <c r="P135" s="34" t="str">
        <f>IF($E135="","",IFERROR(VLOOKUP($E135,Parametros_SLA!$A$3:$B$5,2,FALSE),""))</f>
        <v/>
      </c>
      <c r="Q135" s="34" t="str">
        <f t="shared" ref="Q135:Q198" si="28">IF(OR($O135="",$P135=""),"",$O135-$P135)</f>
        <v/>
      </c>
      <c r="R135" s="22" t="str">
        <f t="shared" ref="R135:R198" si="29">IF($O135="","",IF($Q135&gt;0,"Fora do SLA","Dentro do SLA"))</f>
        <v/>
      </c>
      <c r="S135" s="22" t="str">
        <f t="shared" ref="S135:S198" si="30">IF($O135="","",IF($O135&lt;=7,"0-7",IF($O135&lt;=14,"8-14",IF($O135&lt;=21,"15-21","&gt;21"))))</f>
        <v/>
      </c>
      <c r="T135" s="31" t="str">
        <f t="shared" ref="T135:T198" si="31">IF($K135="SIM",DATE(YEAR($F135),MONTH($F135),1),"")</f>
        <v/>
      </c>
      <c r="U135" s="23" t="str">
        <f t="shared" ref="U135:U198" si="32">IF($K135&lt;&gt;"SIM","",IF($I135&lt;&gt;"",$I135,$G135))</f>
        <v/>
      </c>
    </row>
    <row r="136" spans="2:21" x14ac:dyDescent="0.25">
      <c r="B136" s="21"/>
      <c r="C136" s="22"/>
      <c r="D136" s="22"/>
      <c r="E136" s="22"/>
      <c r="F136" s="28"/>
      <c r="G136" s="22"/>
      <c r="H136" s="28"/>
      <c r="I136" s="22"/>
      <c r="J136" s="84" t="str">
        <f t="shared" si="22"/>
        <v/>
      </c>
      <c r="K136" s="34" t="str">
        <f t="shared" si="23"/>
        <v>NÃO</v>
      </c>
      <c r="L136" s="34" t="str">
        <f t="shared" si="24"/>
        <v/>
      </c>
      <c r="M136" s="84" t="str">
        <f t="shared" si="25"/>
        <v/>
      </c>
      <c r="N136" s="34" t="str">
        <f t="shared" si="26"/>
        <v/>
      </c>
      <c r="O136" s="34" t="str">
        <f t="shared" si="27"/>
        <v/>
      </c>
      <c r="P136" s="34" t="str">
        <f>IF($E136="","",IFERROR(VLOOKUP($E136,Parametros_SLA!$A$3:$B$5,2,FALSE),""))</f>
        <v/>
      </c>
      <c r="Q136" s="34" t="str">
        <f t="shared" si="28"/>
        <v/>
      </c>
      <c r="R136" s="22" t="str">
        <f t="shared" si="29"/>
        <v/>
      </c>
      <c r="S136" s="22" t="str">
        <f t="shared" si="30"/>
        <v/>
      </c>
      <c r="T136" s="31" t="str">
        <f t="shared" si="31"/>
        <v/>
      </c>
      <c r="U136" s="23" t="str">
        <f t="shared" si="32"/>
        <v/>
      </c>
    </row>
    <row r="137" spans="2:21" x14ac:dyDescent="0.25">
      <c r="B137" s="21"/>
      <c r="C137" s="22"/>
      <c r="D137" s="22"/>
      <c r="E137" s="22"/>
      <c r="F137" s="28"/>
      <c r="G137" s="22"/>
      <c r="H137" s="28"/>
      <c r="I137" s="22"/>
      <c r="J137" s="84" t="str">
        <f t="shared" si="22"/>
        <v/>
      </c>
      <c r="K137" s="34" t="str">
        <f t="shared" si="23"/>
        <v>NÃO</v>
      </c>
      <c r="L137" s="34" t="str">
        <f t="shared" si="24"/>
        <v/>
      </c>
      <c r="M137" s="84" t="str">
        <f t="shared" si="25"/>
        <v/>
      </c>
      <c r="N137" s="34" t="str">
        <f t="shared" si="26"/>
        <v/>
      </c>
      <c r="O137" s="34" t="str">
        <f t="shared" si="27"/>
        <v/>
      </c>
      <c r="P137" s="34" t="str">
        <f>IF($E137="","",IFERROR(VLOOKUP($E137,Parametros_SLA!$A$3:$B$5,2,FALSE),""))</f>
        <v/>
      </c>
      <c r="Q137" s="34" t="str">
        <f t="shared" si="28"/>
        <v/>
      </c>
      <c r="R137" s="22" t="str">
        <f t="shared" si="29"/>
        <v/>
      </c>
      <c r="S137" s="22" t="str">
        <f t="shared" si="30"/>
        <v/>
      </c>
      <c r="T137" s="31" t="str">
        <f t="shared" si="31"/>
        <v/>
      </c>
      <c r="U137" s="23" t="str">
        <f t="shared" si="32"/>
        <v/>
      </c>
    </row>
    <row r="138" spans="2:21" x14ac:dyDescent="0.25">
      <c r="B138" s="21"/>
      <c r="C138" s="22"/>
      <c r="D138" s="22"/>
      <c r="E138" s="22"/>
      <c r="F138" s="28"/>
      <c r="G138" s="22"/>
      <c r="H138" s="28"/>
      <c r="I138" s="22"/>
      <c r="J138" s="84" t="str">
        <f t="shared" si="22"/>
        <v/>
      </c>
      <c r="K138" s="34" t="str">
        <f t="shared" si="23"/>
        <v>NÃO</v>
      </c>
      <c r="L138" s="34" t="str">
        <f t="shared" si="24"/>
        <v/>
      </c>
      <c r="M138" s="84" t="str">
        <f t="shared" si="25"/>
        <v/>
      </c>
      <c r="N138" s="34" t="str">
        <f t="shared" si="26"/>
        <v/>
      </c>
      <c r="O138" s="34" t="str">
        <f t="shared" si="27"/>
        <v/>
      </c>
      <c r="P138" s="34" t="str">
        <f>IF($E138="","",IFERROR(VLOOKUP($E138,Parametros_SLA!$A$3:$B$5,2,FALSE),""))</f>
        <v/>
      </c>
      <c r="Q138" s="34" t="str">
        <f t="shared" si="28"/>
        <v/>
      </c>
      <c r="R138" s="22" t="str">
        <f t="shared" si="29"/>
        <v/>
      </c>
      <c r="S138" s="22" t="str">
        <f t="shared" si="30"/>
        <v/>
      </c>
      <c r="T138" s="31" t="str">
        <f t="shared" si="31"/>
        <v/>
      </c>
      <c r="U138" s="23" t="str">
        <f t="shared" si="32"/>
        <v/>
      </c>
    </row>
    <row r="139" spans="2:21" x14ac:dyDescent="0.25">
      <c r="B139" s="21"/>
      <c r="C139" s="22"/>
      <c r="D139" s="22"/>
      <c r="E139" s="22"/>
      <c r="F139" s="28"/>
      <c r="G139" s="22"/>
      <c r="H139" s="28"/>
      <c r="I139" s="22"/>
      <c r="J139" s="84" t="str">
        <f t="shared" si="22"/>
        <v/>
      </c>
      <c r="K139" s="34" t="str">
        <f t="shared" si="23"/>
        <v>NÃO</v>
      </c>
      <c r="L139" s="34" t="str">
        <f t="shared" si="24"/>
        <v/>
      </c>
      <c r="M139" s="84" t="str">
        <f t="shared" si="25"/>
        <v/>
      </c>
      <c r="N139" s="34" t="str">
        <f t="shared" si="26"/>
        <v/>
      </c>
      <c r="O139" s="34" t="str">
        <f t="shared" si="27"/>
        <v/>
      </c>
      <c r="P139" s="34" t="str">
        <f>IF($E139="","",IFERROR(VLOOKUP($E139,Parametros_SLA!$A$3:$B$5,2,FALSE),""))</f>
        <v/>
      </c>
      <c r="Q139" s="34" t="str">
        <f t="shared" si="28"/>
        <v/>
      </c>
      <c r="R139" s="22" t="str">
        <f t="shared" si="29"/>
        <v/>
      </c>
      <c r="S139" s="22" t="str">
        <f t="shared" si="30"/>
        <v/>
      </c>
      <c r="T139" s="31" t="str">
        <f t="shared" si="31"/>
        <v/>
      </c>
      <c r="U139" s="23" t="str">
        <f t="shared" si="32"/>
        <v/>
      </c>
    </row>
    <row r="140" spans="2:21" x14ac:dyDescent="0.25">
      <c r="B140" s="21"/>
      <c r="C140" s="22"/>
      <c r="D140" s="22"/>
      <c r="E140" s="22"/>
      <c r="F140" s="28"/>
      <c r="G140" s="22"/>
      <c r="H140" s="28"/>
      <c r="I140" s="22"/>
      <c r="J140" s="84" t="str">
        <f t="shared" si="22"/>
        <v/>
      </c>
      <c r="K140" s="34" t="str">
        <f t="shared" si="23"/>
        <v>NÃO</v>
      </c>
      <c r="L140" s="34" t="str">
        <f t="shared" si="24"/>
        <v/>
      </c>
      <c r="M140" s="84" t="str">
        <f t="shared" si="25"/>
        <v/>
      </c>
      <c r="N140" s="34" t="str">
        <f t="shared" si="26"/>
        <v/>
      </c>
      <c r="O140" s="34" t="str">
        <f t="shared" si="27"/>
        <v/>
      </c>
      <c r="P140" s="34" t="str">
        <f>IF($E140="","",IFERROR(VLOOKUP($E140,Parametros_SLA!$A$3:$B$5,2,FALSE),""))</f>
        <v/>
      </c>
      <c r="Q140" s="34" t="str">
        <f t="shared" si="28"/>
        <v/>
      </c>
      <c r="R140" s="22" t="str">
        <f t="shared" si="29"/>
        <v/>
      </c>
      <c r="S140" s="22" t="str">
        <f t="shared" si="30"/>
        <v/>
      </c>
      <c r="T140" s="31" t="str">
        <f t="shared" si="31"/>
        <v/>
      </c>
      <c r="U140" s="23" t="str">
        <f t="shared" si="32"/>
        <v/>
      </c>
    </row>
    <row r="141" spans="2:21" x14ac:dyDescent="0.25">
      <c r="B141" s="21"/>
      <c r="C141" s="22"/>
      <c r="D141" s="22"/>
      <c r="E141" s="22"/>
      <c r="F141" s="28"/>
      <c r="G141" s="22"/>
      <c r="H141" s="28"/>
      <c r="I141" s="22"/>
      <c r="J141" s="84" t="str">
        <f t="shared" si="22"/>
        <v/>
      </c>
      <c r="K141" s="34" t="str">
        <f t="shared" si="23"/>
        <v>NÃO</v>
      </c>
      <c r="L141" s="34" t="str">
        <f t="shared" si="24"/>
        <v/>
      </c>
      <c r="M141" s="84" t="str">
        <f t="shared" si="25"/>
        <v/>
      </c>
      <c r="N141" s="34" t="str">
        <f t="shared" si="26"/>
        <v/>
      </c>
      <c r="O141" s="34" t="str">
        <f t="shared" si="27"/>
        <v/>
      </c>
      <c r="P141" s="34" t="str">
        <f>IF($E141="","",IFERROR(VLOOKUP($E141,Parametros_SLA!$A$3:$B$5,2,FALSE),""))</f>
        <v/>
      </c>
      <c r="Q141" s="34" t="str">
        <f t="shared" si="28"/>
        <v/>
      </c>
      <c r="R141" s="22" t="str">
        <f t="shared" si="29"/>
        <v/>
      </c>
      <c r="S141" s="22" t="str">
        <f t="shared" si="30"/>
        <v/>
      </c>
      <c r="T141" s="31" t="str">
        <f t="shared" si="31"/>
        <v/>
      </c>
      <c r="U141" s="23" t="str">
        <f t="shared" si="32"/>
        <v/>
      </c>
    </row>
    <row r="142" spans="2:21" x14ac:dyDescent="0.25">
      <c r="B142" s="21"/>
      <c r="C142" s="22"/>
      <c r="D142" s="22"/>
      <c r="E142" s="22"/>
      <c r="F142" s="28"/>
      <c r="G142" s="22"/>
      <c r="H142" s="28"/>
      <c r="I142" s="22"/>
      <c r="J142" s="84" t="str">
        <f t="shared" si="22"/>
        <v/>
      </c>
      <c r="K142" s="34" t="str">
        <f t="shared" si="23"/>
        <v>NÃO</v>
      </c>
      <c r="L142" s="34" t="str">
        <f t="shared" si="24"/>
        <v/>
      </c>
      <c r="M142" s="84" t="str">
        <f t="shared" si="25"/>
        <v/>
      </c>
      <c r="N142" s="34" t="str">
        <f t="shared" si="26"/>
        <v/>
      </c>
      <c r="O142" s="34" t="str">
        <f t="shared" si="27"/>
        <v/>
      </c>
      <c r="P142" s="34" t="str">
        <f>IF($E142="","",IFERROR(VLOOKUP($E142,Parametros_SLA!$A$3:$B$5,2,FALSE),""))</f>
        <v/>
      </c>
      <c r="Q142" s="34" t="str">
        <f t="shared" si="28"/>
        <v/>
      </c>
      <c r="R142" s="22" t="str">
        <f t="shared" si="29"/>
        <v/>
      </c>
      <c r="S142" s="22" t="str">
        <f t="shared" si="30"/>
        <v/>
      </c>
      <c r="T142" s="31" t="str">
        <f t="shared" si="31"/>
        <v/>
      </c>
      <c r="U142" s="23" t="str">
        <f t="shared" si="32"/>
        <v/>
      </c>
    </row>
    <row r="143" spans="2:21" x14ac:dyDescent="0.25">
      <c r="B143" s="21"/>
      <c r="C143" s="22"/>
      <c r="D143" s="22"/>
      <c r="E143" s="22"/>
      <c r="F143" s="28"/>
      <c r="G143" s="22"/>
      <c r="H143" s="28"/>
      <c r="I143" s="22"/>
      <c r="J143" s="84" t="str">
        <f t="shared" si="22"/>
        <v/>
      </c>
      <c r="K143" s="34" t="str">
        <f t="shared" si="23"/>
        <v>NÃO</v>
      </c>
      <c r="L143" s="34" t="str">
        <f t="shared" si="24"/>
        <v/>
      </c>
      <c r="M143" s="84" t="str">
        <f t="shared" si="25"/>
        <v/>
      </c>
      <c r="N143" s="34" t="str">
        <f t="shared" si="26"/>
        <v/>
      </c>
      <c r="O143" s="34" t="str">
        <f t="shared" si="27"/>
        <v/>
      </c>
      <c r="P143" s="34" t="str">
        <f>IF($E143="","",IFERROR(VLOOKUP($E143,Parametros_SLA!$A$3:$B$5,2,FALSE),""))</f>
        <v/>
      </c>
      <c r="Q143" s="34" t="str">
        <f t="shared" si="28"/>
        <v/>
      </c>
      <c r="R143" s="22" t="str">
        <f t="shared" si="29"/>
        <v/>
      </c>
      <c r="S143" s="22" t="str">
        <f t="shared" si="30"/>
        <v/>
      </c>
      <c r="T143" s="31" t="str">
        <f t="shared" si="31"/>
        <v/>
      </c>
      <c r="U143" s="23" t="str">
        <f t="shared" si="32"/>
        <v/>
      </c>
    </row>
    <row r="144" spans="2:21" x14ac:dyDescent="0.25">
      <c r="B144" s="21"/>
      <c r="C144" s="22"/>
      <c r="D144" s="22"/>
      <c r="E144" s="22"/>
      <c r="F144" s="28"/>
      <c r="G144" s="22"/>
      <c r="H144" s="28"/>
      <c r="I144" s="22"/>
      <c r="J144" s="84" t="str">
        <f t="shared" si="22"/>
        <v/>
      </c>
      <c r="K144" s="34" t="str">
        <f t="shared" si="23"/>
        <v>NÃO</v>
      </c>
      <c r="L144" s="34" t="str">
        <f t="shared" si="24"/>
        <v/>
      </c>
      <c r="M144" s="84" t="str">
        <f t="shared" si="25"/>
        <v/>
      </c>
      <c r="N144" s="34" t="str">
        <f t="shared" si="26"/>
        <v/>
      </c>
      <c r="O144" s="34" t="str">
        <f t="shared" si="27"/>
        <v/>
      </c>
      <c r="P144" s="34" t="str">
        <f>IF($E144="","",IFERROR(VLOOKUP($E144,Parametros_SLA!$A$3:$B$5,2,FALSE),""))</f>
        <v/>
      </c>
      <c r="Q144" s="34" t="str">
        <f t="shared" si="28"/>
        <v/>
      </c>
      <c r="R144" s="22" t="str">
        <f t="shared" si="29"/>
        <v/>
      </c>
      <c r="S144" s="22" t="str">
        <f t="shared" si="30"/>
        <v/>
      </c>
      <c r="T144" s="31" t="str">
        <f t="shared" si="31"/>
        <v/>
      </c>
      <c r="U144" s="23" t="str">
        <f t="shared" si="32"/>
        <v/>
      </c>
    </row>
    <row r="145" spans="2:21" x14ac:dyDescent="0.25">
      <c r="B145" s="21"/>
      <c r="C145" s="22"/>
      <c r="D145" s="22"/>
      <c r="E145" s="22"/>
      <c r="F145" s="28"/>
      <c r="G145" s="22"/>
      <c r="H145" s="28"/>
      <c r="I145" s="22"/>
      <c r="J145" s="84" t="str">
        <f t="shared" si="22"/>
        <v/>
      </c>
      <c r="K145" s="34" t="str">
        <f t="shared" si="23"/>
        <v>NÃO</v>
      </c>
      <c r="L145" s="34" t="str">
        <f t="shared" si="24"/>
        <v/>
      </c>
      <c r="M145" s="84" t="str">
        <f t="shared" si="25"/>
        <v/>
      </c>
      <c r="N145" s="34" t="str">
        <f t="shared" si="26"/>
        <v/>
      </c>
      <c r="O145" s="34" t="str">
        <f t="shared" si="27"/>
        <v/>
      </c>
      <c r="P145" s="34" t="str">
        <f>IF($E145="","",IFERROR(VLOOKUP($E145,Parametros_SLA!$A$3:$B$5,2,FALSE),""))</f>
        <v/>
      </c>
      <c r="Q145" s="34" t="str">
        <f t="shared" si="28"/>
        <v/>
      </c>
      <c r="R145" s="22" t="str">
        <f t="shared" si="29"/>
        <v/>
      </c>
      <c r="S145" s="22" t="str">
        <f t="shared" si="30"/>
        <v/>
      </c>
      <c r="T145" s="31" t="str">
        <f t="shared" si="31"/>
        <v/>
      </c>
      <c r="U145" s="23" t="str">
        <f t="shared" si="32"/>
        <v/>
      </c>
    </row>
    <row r="146" spans="2:21" x14ac:dyDescent="0.25">
      <c r="B146" s="21"/>
      <c r="C146" s="22"/>
      <c r="D146" s="22"/>
      <c r="E146" s="22"/>
      <c r="F146" s="28"/>
      <c r="G146" s="22"/>
      <c r="H146" s="28"/>
      <c r="I146" s="22"/>
      <c r="J146" s="84" t="str">
        <f t="shared" si="22"/>
        <v/>
      </c>
      <c r="K146" s="34" t="str">
        <f t="shared" si="23"/>
        <v>NÃO</v>
      </c>
      <c r="L146" s="34" t="str">
        <f t="shared" si="24"/>
        <v/>
      </c>
      <c r="M146" s="84" t="str">
        <f t="shared" si="25"/>
        <v/>
      </c>
      <c r="N146" s="34" t="str">
        <f t="shared" si="26"/>
        <v/>
      </c>
      <c r="O146" s="34" t="str">
        <f t="shared" si="27"/>
        <v/>
      </c>
      <c r="P146" s="34" t="str">
        <f>IF($E146="","",IFERROR(VLOOKUP($E146,Parametros_SLA!$A$3:$B$5,2,FALSE),""))</f>
        <v/>
      </c>
      <c r="Q146" s="34" t="str">
        <f t="shared" si="28"/>
        <v/>
      </c>
      <c r="R146" s="22" t="str">
        <f t="shared" si="29"/>
        <v/>
      </c>
      <c r="S146" s="22" t="str">
        <f t="shared" si="30"/>
        <v/>
      </c>
      <c r="T146" s="31" t="str">
        <f t="shared" si="31"/>
        <v/>
      </c>
      <c r="U146" s="23" t="str">
        <f t="shared" si="32"/>
        <v/>
      </c>
    </row>
    <row r="147" spans="2:21" x14ac:dyDescent="0.25">
      <c r="B147" s="21"/>
      <c r="C147" s="22"/>
      <c r="D147" s="22"/>
      <c r="E147" s="22"/>
      <c r="F147" s="28"/>
      <c r="G147" s="22"/>
      <c r="H147" s="28"/>
      <c r="I147" s="22"/>
      <c r="J147" s="84" t="str">
        <f t="shared" si="22"/>
        <v/>
      </c>
      <c r="K147" s="34" t="str">
        <f t="shared" si="23"/>
        <v>NÃO</v>
      </c>
      <c r="L147" s="34" t="str">
        <f t="shared" si="24"/>
        <v/>
      </c>
      <c r="M147" s="84" t="str">
        <f t="shared" si="25"/>
        <v/>
      </c>
      <c r="N147" s="34" t="str">
        <f t="shared" si="26"/>
        <v/>
      </c>
      <c r="O147" s="34" t="str">
        <f t="shared" si="27"/>
        <v/>
      </c>
      <c r="P147" s="34" t="str">
        <f>IF($E147="","",IFERROR(VLOOKUP($E147,Parametros_SLA!$A$3:$B$5,2,FALSE),""))</f>
        <v/>
      </c>
      <c r="Q147" s="34" t="str">
        <f t="shared" si="28"/>
        <v/>
      </c>
      <c r="R147" s="22" t="str">
        <f t="shared" si="29"/>
        <v/>
      </c>
      <c r="S147" s="22" t="str">
        <f t="shared" si="30"/>
        <v/>
      </c>
      <c r="T147" s="31" t="str">
        <f t="shared" si="31"/>
        <v/>
      </c>
      <c r="U147" s="23" t="str">
        <f t="shared" si="32"/>
        <v/>
      </c>
    </row>
    <row r="148" spans="2:21" x14ac:dyDescent="0.25">
      <c r="B148" s="21"/>
      <c r="C148" s="22"/>
      <c r="D148" s="22"/>
      <c r="E148" s="22"/>
      <c r="F148" s="28"/>
      <c r="G148" s="22"/>
      <c r="H148" s="28"/>
      <c r="I148" s="22"/>
      <c r="J148" s="84" t="str">
        <f t="shared" si="22"/>
        <v/>
      </c>
      <c r="K148" s="34" t="str">
        <f t="shared" si="23"/>
        <v>NÃO</v>
      </c>
      <c r="L148" s="34" t="str">
        <f t="shared" si="24"/>
        <v/>
      </c>
      <c r="M148" s="84" t="str">
        <f t="shared" si="25"/>
        <v/>
      </c>
      <c r="N148" s="34" t="str">
        <f t="shared" si="26"/>
        <v/>
      </c>
      <c r="O148" s="34" t="str">
        <f t="shared" si="27"/>
        <v/>
      </c>
      <c r="P148" s="34" t="str">
        <f>IF($E148="","",IFERROR(VLOOKUP($E148,Parametros_SLA!$A$3:$B$5,2,FALSE),""))</f>
        <v/>
      </c>
      <c r="Q148" s="34" t="str">
        <f t="shared" si="28"/>
        <v/>
      </c>
      <c r="R148" s="22" t="str">
        <f t="shared" si="29"/>
        <v/>
      </c>
      <c r="S148" s="22" t="str">
        <f t="shared" si="30"/>
        <v/>
      </c>
      <c r="T148" s="31" t="str">
        <f t="shared" si="31"/>
        <v/>
      </c>
      <c r="U148" s="23" t="str">
        <f t="shared" si="32"/>
        <v/>
      </c>
    </row>
    <row r="149" spans="2:21" x14ac:dyDescent="0.25">
      <c r="B149" s="21"/>
      <c r="C149" s="22"/>
      <c r="D149" s="22"/>
      <c r="E149" s="22"/>
      <c r="F149" s="28"/>
      <c r="G149" s="22"/>
      <c r="H149" s="28"/>
      <c r="I149" s="22"/>
      <c r="J149" s="84" t="str">
        <f t="shared" si="22"/>
        <v/>
      </c>
      <c r="K149" s="34" t="str">
        <f t="shared" si="23"/>
        <v>NÃO</v>
      </c>
      <c r="L149" s="34" t="str">
        <f t="shared" si="24"/>
        <v/>
      </c>
      <c r="M149" s="84" t="str">
        <f t="shared" si="25"/>
        <v/>
      </c>
      <c r="N149" s="34" t="str">
        <f t="shared" si="26"/>
        <v/>
      </c>
      <c r="O149" s="34" t="str">
        <f t="shared" si="27"/>
        <v/>
      </c>
      <c r="P149" s="34" t="str">
        <f>IF($E149="","",IFERROR(VLOOKUP($E149,Parametros_SLA!$A$3:$B$5,2,FALSE),""))</f>
        <v/>
      </c>
      <c r="Q149" s="34" t="str">
        <f t="shared" si="28"/>
        <v/>
      </c>
      <c r="R149" s="22" t="str">
        <f t="shared" si="29"/>
        <v/>
      </c>
      <c r="S149" s="22" t="str">
        <f t="shared" si="30"/>
        <v/>
      </c>
      <c r="T149" s="31" t="str">
        <f t="shared" si="31"/>
        <v/>
      </c>
      <c r="U149" s="23" t="str">
        <f t="shared" si="32"/>
        <v/>
      </c>
    </row>
    <row r="150" spans="2:21" x14ac:dyDescent="0.25">
      <c r="B150" s="21"/>
      <c r="C150" s="22"/>
      <c r="D150" s="22"/>
      <c r="E150" s="22"/>
      <c r="F150" s="28"/>
      <c r="G150" s="22"/>
      <c r="H150" s="28"/>
      <c r="I150" s="22"/>
      <c r="J150" s="84" t="str">
        <f t="shared" si="22"/>
        <v/>
      </c>
      <c r="K150" s="34" t="str">
        <f t="shared" si="23"/>
        <v>NÃO</v>
      </c>
      <c r="L150" s="34" t="str">
        <f t="shared" si="24"/>
        <v/>
      </c>
      <c r="M150" s="84" t="str">
        <f t="shared" si="25"/>
        <v/>
      </c>
      <c r="N150" s="34" t="str">
        <f t="shared" si="26"/>
        <v/>
      </c>
      <c r="O150" s="34" t="str">
        <f t="shared" si="27"/>
        <v/>
      </c>
      <c r="P150" s="34" t="str">
        <f>IF($E150="","",IFERROR(VLOOKUP($E150,Parametros_SLA!$A$3:$B$5,2,FALSE),""))</f>
        <v/>
      </c>
      <c r="Q150" s="34" t="str">
        <f t="shared" si="28"/>
        <v/>
      </c>
      <c r="R150" s="22" t="str">
        <f t="shared" si="29"/>
        <v/>
      </c>
      <c r="S150" s="22" t="str">
        <f t="shared" si="30"/>
        <v/>
      </c>
      <c r="T150" s="31" t="str">
        <f t="shared" si="31"/>
        <v/>
      </c>
      <c r="U150" s="23" t="str">
        <f t="shared" si="32"/>
        <v/>
      </c>
    </row>
    <row r="151" spans="2:21" x14ac:dyDescent="0.25">
      <c r="B151" s="21"/>
      <c r="C151" s="22"/>
      <c r="D151" s="22"/>
      <c r="E151" s="22"/>
      <c r="F151" s="28"/>
      <c r="G151" s="22"/>
      <c r="H151" s="28"/>
      <c r="I151" s="22"/>
      <c r="J151" s="84" t="str">
        <f t="shared" si="22"/>
        <v/>
      </c>
      <c r="K151" s="34" t="str">
        <f t="shared" si="23"/>
        <v>NÃO</v>
      </c>
      <c r="L151" s="34" t="str">
        <f t="shared" si="24"/>
        <v/>
      </c>
      <c r="M151" s="84" t="str">
        <f t="shared" si="25"/>
        <v/>
      </c>
      <c r="N151" s="34" t="str">
        <f t="shared" si="26"/>
        <v/>
      </c>
      <c r="O151" s="34" t="str">
        <f t="shared" si="27"/>
        <v/>
      </c>
      <c r="P151" s="34" t="str">
        <f>IF($E151="","",IFERROR(VLOOKUP($E151,Parametros_SLA!$A$3:$B$5,2,FALSE),""))</f>
        <v/>
      </c>
      <c r="Q151" s="34" t="str">
        <f t="shared" si="28"/>
        <v/>
      </c>
      <c r="R151" s="22" t="str">
        <f t="shared" si="29"/>
        <v/>
      </c>
      <c r="S151" s="22" t="str">
        <f t="shared" si="30"/>
        <v/>
      </c>
      <c r="T151" s="31" t="str">
        <f t="shared" si="31"/>
        <v/>
      </c>
      <c r="U151" s="23" t="str">
        <f t="shared" si="32"/>
        <v/>
      </c>
    </row>
    <row r="152" spans="2:21" x14ac:dyDescent="0.25">
      <c r="B152" s="21"/>
      <c r="C152" s="22"/>
      <c r="D152" s="22"/>
      <c r="E152" s="22"/>
      <c r="F152" s="28"/>
      <c r="G152" s="22"/>
      <c r="H152" s="28"/>
      <c r="I152" s="22"/>
      <c r="J152" s="84" t="str">
        <f t="shared" si="22"/>
        <v/>
      </c>
      <c r="K152" s="34" t="str">
        <f t="shared" si="23"/>
        <v>NÃO</v>
      </c>
      <c r="L152" s="34" t="str">
        <f t="shared" si="24"/>
        <v/>
      </c>
      <c r="M152" s="84" t="str">
        <f t="shared" si="25"/>
        <v/>
      </c>
      <c r="N152" s="34" t="str">
        <f t="shared" si="26"/>
        <v/>
      </c>
      <c r="O152" s="34" t="str">
        <f t="shared" si="27"/>
        <v/>
      </c>
      <c r="P152" s="34" t="str">
        <f>IF($E152="","",IFERROR(VLOOKUP($E152,Parametros_SLA!$A$3:$B$5,2,FALSE),""))</f>
        <v/>
      </c>
      <c r="Q152" s="34" t="str">
        <f t="shared" si="28"/>
        <v/>
      </c>
      <c r="R152" s="22" t="str">
        <f t="shared" si="29"/>
        <v/>
      </c>
      <c r="S152" s="22" t="str">
        <f t="shared" si="30"/>
        <v/>
      </c>
      <c r="T152" s="31" t="str">
        <f t="shared" si="31"/>
        <v/>
      </c>
      <c r="U152" s="23" t="str">
        <f t="shared" si="32"/>
        <v/>
      </c>
    </row>
    <row r="153" spans="2:21" x14ac:dyDescent="0.25">
      <c r="B153" s="21"/>
      <c r="C153" s="22"/>
      <c r="D153" s="22"/>
      <c r="E153" s="22"/>
      <c r="F153" s="28"/>
      <c r="G153" s="22"/>
      <c r="H153" s="28"/>
      <c r="I153" s="22"/>
      <c r="J153" s="84" t="str">
        <f t="shared" si="22"/>
        <v/>
      </c>
      <c r="K153" s="34" t="str">
        <f t="shared" si="23"/>
        <v>NÃO</v>
      </c>
      <c r="L153" s="34" t="str">
        <f t="shared" si="24"/>
        <v/>
      </c>
      <c r="M153" s="84" t="str">
        <f t="shared" si="25"/>
        <v/>
      </c>
      <c r="N153" s="34" t="str">
        <f t="shared" si="26"/>
        <v/>
      </c>
      <c r="O153" s="34" t="str">
        <f t="shared" si="27"/>
        <v/>
      </c>
      <c r="P153" s="34" t="str">
        <f>IF($E153="","",IFERROR(VLOOKUP($E153,Parametros_SLA!$A$3:$B$5,2,FALSE),""))</f>
        <v/>
      </c>
      <c r="Q153" s="34" t="str">
        <f t="shared" si="28"/>
        <v/>
      </c>
      <c r="R153" s="22" t="str">
        <f t="shared" si="29"/>
        <v/>
      </c>
      <c r="S153" s="22" t="str">
        <f t="shared" si="30"/>
        <v/>
      </c>
      <c r="T153" s="31" t="str">
        <f t="shared" si="31"/>
        <v/>
      </c>
      <c r="U153" s="23" t="str">
        <f t="shared" si="32"/>
        <v/>
      </c>
    </row>
    <row r="154" spans="2:21" x14ac:dyDescent="0.25">
      <c r="B154" s="21"/>
      <c r="C154" s="22"/>
      <c r="D154" s="22"/>
      <c r="E154" s="22"/>
      <c r="F154" s="28"/>
      <c r="G154" s="22"/>
      <c r="H154" s="28"/>
      <c r="I154" s="22"/>
      <c r="J154" s="84" t="str">
        <f t="shared" si="22"/>
        <v/>
      </c>
      <c r="K154" s="34" t="str">
        <f t="shared" si="23"/>
        <v>NÃO</v>
      </c>
      <c r="L154" s="34" t="str">
        <f t="shared" si="24"/>
        <v/>
      </c>
      <c r="M154" s="84" t="str">
        <f t="shared" si="25"/>
        <v/>
      </c>
      <c r="N154" s="34" t="str">
        <f t="shared" si="26"/>
        <v/>
      </c>
      <c r="O154" s="34" t="str">
        <f t="shared" si="27"/>
        <v/>
      </c>
      <c r="P154" s="34" t="str">
        <f>IF($E154="","",IFERROR(VLOOKUP($E154,Parametros_SLA!$A$3:$B$5,2,FALSE),""))</f>
        <v/>
      </c>
      <c r="Q154" s="34" t="str">
        <f t="shared" si="28"/>
        <v/>
      </c>
      <c r="R154" s="22" t="str">
        <f t="shared" si="29"/>
        <v/>
      </c>
      <c r="S154" s="22" t="str">
        <f t="shared" si="30"/>
        <v/>
      </c>
      <c r="T154" s="31" t="str">
        <f t="shared" si="31"/>
        <v/>
      </c>
      <c r="U154" s="23" t="str">
        <f t="shared" si="32"/>
        <v/>
      </c>
    </row>
    <row r="155" spans="2:21" x14ac:dyDescent="0.25">
      <c r="B155" s="21"/>
      <c r="C155" s="22"/>
      <c r="D155" s="22"/>
      <c r="E155" s="22"/>
      <c r="F155" s="28"/>
      <c r="G155" s="22"/>
      <c r="H155" s="28"/>
      <c r="I155" s="22"/>
      <c r="J155" s="84" t="str">
        <f t="shared" si="22"/>
        <v/>
      </c>
      <c r="K155" s="34" t="str">
        <f t="shared" si="23"/>
        <v>NÃO</v>
      </c>
      <c r="L155" s="34" t="str">
        <f t="shared" si="24"/>
        <v/>
      </c>
      <c r="M155" s="84" t="str">
        <f t="shared" si="25"/>
        <v/>
      </c>
      <c r="N155" s="34" t="str">
        <f t="shared" si="26"/>
        <v/>
      </c>
      <c r="O155" s="34" t="str">
        <f t="shared" si="27"/>
        <v/>
      </c>
      <c r="P155" s="34" t="str">
        <f>IF($E155="","",IFERROR(VLOOKUP($E155,Parametros_SLA!$A$3:$B$5,2,FALSE),""))</f>
        <v/>
      </c>
      <c r="Q155" s="34" t="str">
        <f t="shared" si="28"/>
        <v/>
      </c>
      <c r="R155" s="22" t="str">
        <f t="shared" si="29"/>
        <v/>
      </c>
      <c r="S155" s="22" t="str">
        <f t="shared" si="30"/>
        <v/>
      </c>
      <c r="T155" s="31" t="str">
        <f t="shared" si="31"/>
        <v/>
      </c>
      <c r="U155" s="23" t="str">
        <f t="shared" si="32"/>
        <v/>
      </c>
    </row>
    <row r="156" spans="2:21" x14ac:dyDescent="0.25">
      <c r="B156" s="21"/>
      <c r="C156" s="22"/>
      <c r="D156" s="22"/>
      <c r="E156" s="22"/>
      <c r="F156" s="28"/>
      <c r="G156" s="22"/>
      <c r="H156" s="28"/>
      <c r="I156" s="22"/>
      <c r="J156" s="84" t="str">
        <f t="shared" si="22"/>
        <v/>
      </c>
      <c r="K156" s="34" t="str">
        <f t="shared" si="23"/>
        <v>NÃO</v>
      </c>
      <c r="L156" s="34" t="str">
        <f t="shared" si="24"/>
        <v/>
      </c>
      <c r="M156" s="84" t="str">
        <f t="shared" si="25"/>
        <v/>
      </c>
      <c r="N156" s="34" t="str">
        <f t="shared" si="26"/>
        <v/>
      </c>
      <c r="O156" s="34" t="str">
        <f t="shared" si="27"/>
        <v/>
      </c>
      <c r="P156" s="34" t="str">
        <f>IF($E156="","",IFERROR(VLOOKUP($E156,Parametros_SLA!$A$3:$B$5,2,FALSE),""))</f>
        <v/>
      </c>
      <c r="Q156" s="34" t="str">
        <f t="shared" si="28"/>
        <v/>
      </c>
      <c r="R156" s="22" t="str">
        <f t="shared" si="29"/>
        <v/>
      </c>
      <c r="S156" s="22" t="str">
        <f t="shared" si="30"/>
        <v/>
      </c>
      <c r="T156" s="31" t="str">
        <f t="shared" si="31"/>
        <v/>
      </c>
      <c r="U156" s="23" t="str">
        <f t="shared" si="32"/>
        <v/>
      </c>
    </row>
    <row r="157" spans="2:21" x14ac:dyDescent="0.25">
      <c r="B157" s="21"/>
      <c r="C157" s="22"/>
      <c r="D157" s="22"/>
      <c r="E157" s="22"/>
      <c r="F157" s="28"/>
      <c r="G157" s="22"/>
      <c r="H157" s="28"/>
      <c r="I157" s="22"/>
      <c r="J157" s="84" t="str">
        <f t="shared" si="22"/>
        <v/>
      </c>
      <c r="K157" s="34" t="str">
        <f t="shared" si="23"/>
        <v>NÃO</v>
      </c>
      <c r="L157" s="34" t="str">
        <f t="shared" si="24"/>
        <v/>
      </c>
      <c r="M157" s="84" t="str">
        <f t="shared" si="25"/>
        <v/>
      </c>
      <c r="N157" s="34" t="str">
        <f t="shared" si="26"/>
        <v/>
      </c>
      <c r="O157" s="34" t="str">
        <f t="shared" si="27"/>
        <v/>
      </c>
      <c r="P157" s="34" t="str">
        <f>IF($E157="","",IFERROR(VLOOKUP($E157,Parametros_SLA!$A$3:$B$5,2,FALSE),""))</f>
        <v/>
      </c>
      <c r="Q157" s="34" t="str">
        <f t="shared" si="28"/>
        <v/>
      </c>
      <c r="R157" s="22" t="str">
        <f t="shared" si="29"/>
        <v/>
      </c>
      <c r="S157" s="22" t="str">
        <f t="shared" si="30"/>
        <v/>
      </c>
      <c r="T157" s="31" t="str">
        <f t="shared" si="31"/>
        <v/>
      </c>
      <c r="U157" s="23" t="str">
        <f t="shared" si="32"/>
        <v/>
      </c>
    </row>
    <row r="158" spans="2:21" x14ac:dyDescent="0.25">
      <c r="B158" s="21"/>
      <c r="C158" s="22"/>
      <c r="D158" s="22"/>
      <c r="E158" s="22"/>
      <c r="F158" s="28"/>
      <c r="G158" s="22"/>
      <c r="H158" s="28"/>
      <c r="I158" s="22"/>
      <c r="J158" s="84" t="str">
        <f t="shared" si="22"/>
        <v/>
      </c>
      <c r="K158" s="34" t="str">
        <f t="shared" si="23"/>
        <v>NÃO</v>
      </c>
      <c r="L158" s="34" t="str">
        <f t="shared" si="24"/>
        <v/>
      </c>
      <c r="M158" s="84" t="str">
        <f t="shared" si="25"/>
        <v/>
      </c>
      <c r="N158" s="34" t="str">
        <f t="shared" si="26"/>
        <v/>
      </c>
      <c r="O158" s="34" t="str">
        <f t="shared" si="27"/>
        <v/>
      </c>
      <c r="P158" s="34" t="str">
        <f>IF($E158="","",IFERROR(VLOOKUP($E158,Parametros_SLA!$A$3:$B$5,2,FALSE),""))</f>
        <v/>
      </c>
      <c r="Q158" s="34" t="str">
        <f t="shared" si="28"/>
        <v/>
      </c>
      <c r="R158" s="22" t="str">
        <f t="shared" si="29"/>
        <v/>
      </c>
      <c r="S158" s="22" t="str">
        <f t="shared" si="30"/>
        <v/>
      </c>
      <c r="T158" s="31" t="str">
        <f t="shared" si="31"/>
        <v/>
      </c>
      <c r="U158" s="23" t="str">
        <f t="shared" si="32"/>
        <v/>
      </c>
    </row>
    <row r="159" spans="2:21" x14ac:dyDescent="0.25">
      <c r="B159" s="21"/>
      <c r="C159" s="22"/>
      <c r="D159" s="22"/>
      <c r="E159" s="22"/>
      <c r="F159" s="28"/>
      <c r="G159" s="22"/>
      <c r="H159" s="28"/>
      <c r="I159" s="22"/>
      <c r="J159" s="84" t="str">
        <f t="shared" si="22"/>
        <v/>
      </c>
      <c r="K159" s="34" t="str">
        <f t="shared" si="23"/>
        <v>NÃO</v>
      </c>
      <c r="L159" s="34" t="str">
        <f t="shared" si="24"/>
        <v/>
      </c>
      <c r="M159" s="84" t="str">
        <f t="shared" si="25"/>
        <v/>
      </c>
      <c r="N159" s="34" t="str">
        <f t="shared" si="26"/>
        <v/>
      </c>
      <c r="O159" s="34" t="str">
        <f t="shared" si="27"/>
        <v/>
      </c>
      <c r="P159" s="34" t="str">
        <f>IF($E159="","",IFERROR(VLOOKUP($E159,Parametros_SLA!$A$3:$B$5,2,FALSE),""))</f>
        <v/>
      </c>
      <c r="Q159" s="34" t="str">
        <f t="shared" si="28"/>
        <v/>
      </c>
      <c r="R159" s="22" t="str">
        <f t="shared" si="29"/>
        <v/>
      </c>
      <c r="S159" s="22" t="str">
        <f t="shared" si="30"/>
        <v/>
      </c>
      <c r="T159" s="31" t="str">
        <f t="shared" si="31"/>
        <v/>
      </c>
      <c r="U159" s="23" t="str">
        <f t="shared" si="32"/>
        <v/>
      </c>
    </row>
    <row r="160" spans="2:21" x14ac:dyDescent="0.25">
      <c r="B160" s="21"/>
      <c r="C160" s="22"/>
      <c r="D160" s="22"/>
      <c r="E160" s="22"/>
      <c r="F160" s="28"/>
      <c r="G160" s="22"/>
      <c r="H160" s="28"/>
      <c r="I160" s="22"/>
      <c r="J160" s="84" t="str">
        <f t="shared" si="22"/>
        <v/>
      </c>
      <c r="K160" s="34" t="str">
        <f t="shared" si="23"/>
        <v>NÃO</v>
      </c>
      <c r="L160" s="34" t="str">
        <f t="shared" si="24"/>
        <v/>
      </c>
      <c r="M160" s="84" t="str">
        <f t="shared" si="25"/>
        <v/>
      </c>
      <c r="N160" s="34" t="str">
        <f t="shared" si="26"/>
        <v/>
      </c>
      <c r="O160" s="34" t="str">
        <f t="shared" si="27"/>
        <v/>
      </c>
      <c r="P160" s="34" t="str">
        <f>IF($E160="","",IFERROR(VLOOKUP($E160,Parametros_SLA!$A$3:$B$5,2,FALSE),""))</f>
        <v/>
      </c>
      <c r="Q160" s="34" t="str">
        <f t="shared" si="28"/>
        <v/>
      </c>
      <c r="R160" s="22" t="str">
        <f t="shared" si="29"/>
        <v/>
      </c>
      <c r="S160" s="22" t="str">
        <f t="shared" si="30"/>
        <v/>
      </c>
      <c r="T160" s="31" t="str">
        <f t="shared" si="31"/>
        <v/>
      </c>
      <c r="U160" s="23" t="str">
        <f t="shared" si="32"/>
        <v/>
      </c>
    </row>
    <row r="161" spans="2:21" x14ac:dyDescent="0.25">
      <c r="B161" s="21"/>
      <c r="C161" s="22"/>
      <c r="D161" s="22"/>
      <c r="E161" s="22"/>
      <c r="F161" s="28"/>
      <c r="G161" s="22"/>
      <c r="H161" s="28"/>
      <c r="I161" s="22"/>
      <c r="J161" s="84" t="str">
        <f t="shared" si="22"/>
        <v/>
      </c>
      <c r="K161" s="34" t="str">
        <f t="shared" si="23"/>
        <v>NÃO</v>
      </c>
      <c r="L161" s="34" t="str">
        <f t="shared" si="24"/>
        <v/>
      </c>
      <c r="M161" s="84" t="str">
        <f t="shared" si="25"/>
        <v/>
      </c>
      <c r="N161" s="34" t="str">
        <f t="shared" si="26"/>
        <v/>
      </c>
      <c r="O161" s="34" t="str">
        <f t="shared" si="27"/>
        <v/>
      </c>
      <c r="P161" s="34" t="str">
        <f>IF($E161="","",IFERROR(VLOOKUP($E161,Parametros_SLA!$A$3:$B$5,2,FALSE),""))</f>
        <v/>
      </c>
      <c r="Q161" s="34" t="str">
        <f t="shared" si="28"/>
        <v/>
      </c>
      <c r="R161" s="22" t="str">
        <f t="shared" si="29"/>
        <v/>
      </c>
      <c r="S161" s="22" t="str">
        <f t="shared" si="30"/>
        <v/>
      </c>
      <c r="T161" s="31" t="str">
        <f t="shared" si="31"/>
        <v/>
      </c>
      <c r="U161" s="23" t="str">
        <f t="shared" si="32"/>
        <v/>
      </c>
    </row>
    <row r="162" spans="2:21" x14ac:dyDescent="0.25">
      <c r="B162" s="21"/>
      <c r="C162" s="22"/>
      <c r="D162" s="22"/>
      <c r="E162" s="22"/>
      <c r="F162" s="28"/>
      <c r="G162" s="22"/>
      <c r="H162" s="28"/>
      <c r="I162" s="22"/>
      <c r="J162" s="84" t="str">
        <f t="shared" si="22"/>
        <v/>
      </c>
      <c r="K162" s="34" t="str">
        <f t="shared" si="23"/>
        <v>NÃO</v>
      </c>
      <c r="L162" s="34" t="str">
        <f t="shared" si="24"/>
        <v/>
      </c>
      <c r="M162" s="84" t="str">
        <f t="shared" si="25"/>
        <v/>
      </c>
      <c r="N162" s="34" t="str">
        <f t="shared" si="26"/>
        <v/>
      </c>
      <c r="O162" s="34" t="str">
        <f t="shared" si="27"/>
        <v/>
      </c>
      <c r="P162" s="34" t="str">
        <f>IF($E162="","",IFERROR(VLOOKUP($E162,Parametros_SLA!$A$3:$B$5,2,FALSE),""))</f>
        <v/>
      </c>
      <c r="Q162" s="34" t="str">
        <f t="shared" si="28"/>
        <v/>
      </c>
      <c r="R162" s="22" t="str">
        <f t="shared" si="29"/>
        <v/>
      </c>
      <c r="S162" s="22" t="str">
        <f t="shared" si="30"/>
        <v/>
      </c>
      <c r="T162" s="31" t="str">
        <f t="shared" si="31"/>
        <v/>
      </c>
      <c r="U162" s="23" t="str">
        <f t="shared" si="32"/>
        <v/>
      </c>
    </row>
    <row r="163" spans="2:21" x14ac:dyDescent="0.25">
      <c r="B163" s="21"/>
      <c r="C163" s="22"/>
      <c r="D163" s="22"/>
      <c r="E163" s="22"/>
      <c r="F163" s="28"/>
      <c r="G163" s="22"/>
      <c r="H163" s="28"/>
      <c r="I163" s="22"/>
      <c r="J163" s="84" t="str">
        <f t="shared" si="22"/>
        <v/>
      </c>
      <c r="K163" s="34" t="str">
        <f t="shared" si="23"/>
        <v>NÃO</v>
      </c>
      <c r="L163" s="34" t="str">
        <f t="shared" si="24"/>
        <v/>
      </c>
      <c r="M163" s="84" t="str">
        <f t="shared" si="25"/>
        <v/>
      </c>
      <c r="N163" s="34" t="str">
        <f t="shared" si="26"/>
        <v/>
      </c>
      <c r="O163" s="34" t="str">
        <f t="shared" si="27"/>
        <v/>
      </c>
      <c r="P163" s="34" t="str">
        <f>IF($E163="","",IFERROR(VLOOKUP($E163,Parametros_SLA!$A$3:$B$5,2,FALSE),""))</f>
        <v/>
      </c>
      <c r="Q163" s="34" t="str">
        <f t="shared" si="28"/>
        <v/>
      </c>
      <c r="R163" s="22" t="str">
        <f t="shared" si="29"/>
        <v/>
      </c>
      <c r="S163" s="22" t="str">
        <f t="shared" si="30"/>
        <v/>
      </c>
      <c r="T163" s="31" t="str">
        <f t="shared" si="31"/>
        <v/>
      </c>
      <c r="U163" s="23" t="str">
        <f t="shared" si="32"/>
        <v/>
      </c>
    </row>
    <row r="164" spans="2:21" x14ac:dyDescent="0.25">
      <c r="B164" s="21"/>
      <c r="C164" s="22"/>
      <c r="D164" s="22"/>
      <c r="E164" s="22"/>
      <c r="F164" s="28"/>
      <c r="G164" s="22"/>
      <c r="H164" s="28"/>
      <c r="I164" s="22"/>
      <c r="J164" s="84" t="str">
        <f t="shared" si="22"/>
        <v/>
      </c>
      <c r="K164" s="34" t="str">
        <f t="shared" si="23"/>
        <v>NÃO</v>
      </c>
      <c r="L164" s="34" t="str">
        <f t="shared" si="24"/>
        <v/>
      </c>
      <c r="M164" s="84" t="str">
        <f t="shared" si="25"/>
        <v/>
      </c>
      <c r="N164" s="34" t="str">
        <f t="shared" si="26"/>
        <v/>
      </c>
      <c r="O164" s="34" t="str">
        <f t="shared" si="27"/>
        <v/>
      </c>
      <c r="P164" s="34" t="str">
        <f>IF($E164="","",IFERROR(VLOOKUP($E164,Parametros_SLA!$A$3:$B$5,2,FALSE),""))</f>
        <v/>
      </c>
      <c r="Q164" s="34" t="str">
        <f t="shared" si="28"/>
        <v/>
      </c>
      <c r="R164" s="22" t="str">
        <f t="shared" si="29"/>
        <v/>
      </c>
      <c r="S164" s="22" t="str">
        <f t="shared" si="30"/>
        <v/>
      </c>
      <c r="T164" s="31" t="str">
        <f t="shared" si="31"/>
        <v/>
      </c>
      <c r="U164" s="23" t="str">
        <f t="shared" si="32"/>
        <v/>
      </c>
    </row>
    <row r="165" spans="2:21" x14ac:dyDescent="0.25">
      <c r="B165" s="21"/>
      <c r="C165" s="22"/>
      <c r="D165" s="22"/>
      <c r="E165" s="22"/>
      <c r="F165" s="28"/>
      <c r="G165" s="22"/>
      <c r="H165" s="28"/>
      <c r="I165" s="22"/>
      <c r="J165" s="84" t="str">
        <f t="shared" si="22"/>
        <v/>
      </c>
      <c r="K165" s="34" t="str">
        <f t="shared" si="23"/>
        <v>NÃO</v>
      </c>
      <c r="L165" s="34" t="str">
        <f t="shared" si="24"/>
        <v/>
      </c>
      <c r="M165" s="84" t="str">
        <f t="shared" si="25"/>
        <v/>
      </c>
      <c r="N165" s="34" t="str">
        <f t="shared" si="26"/>
        <v/>
      </c>
      <c r="O165" s="34" t="str">
        <f t="shared" si="27"/>
        <v/>
      </c>
      <c r="P165" s="34" t="str">
        <f>IF($E165="","",IFERROR(VLOOKUP($E165,Parametros_SLA!$A$3:$B$5,2,FALSE),""))</f>
        <v/>
      </c>
      <c r="Q165" s="34" t="str">
        <f t="shared" si="28"/>
        <v/>
      </c>
      <c r="R165" s="22" t="str">
        <f t="shared" si="29"/>
        <v/>
      </c>
      <c r="S165" s="22" t="str">
        <f t="shared" si="30"/>
        <v/>
      </c>
      <c r="T165" s="31" t="str">
        <f t="shared" si="31"/>
        <v/>
      </c>
      <c r="U165" s="23" t="str">
        <f t="shared" si="32"/>
        <v/>
      </c>
    </row>
    <row r="166" spans="2:21" x14ac:dyDescent="0.25">
      <c r="B166" s="21"/>
      <c r="C166" s="22"/>
      <c r="D166" s="22"/>
      <c r="E166" s="22"/>
      <c r="F166" s="28"/>
      <c r="G166" s="22"/>
      <c r="H166" s="28"/>
      <c r="I166" s="22"/>
      <c r="J166" s="84" t="str">
        <f t="shared" si="22"/>
        <v/>
      </c>
      <c r="K166" s="34" t="str">
        <f t="shared" si="23"/>
        <v>NÃO</v>
      </c>
      <c r="L166" s="34" t="str">
        <f t="shared" si="24"/>
        <v/>
      </c>
      <c r="M166" s="84" t="str">
        <f t="shared" si="25"/>
        <v/>
      </c>
      <c r="N166" s="34" t="str">
        <f t="shared" si="26"/>
        <v/>
      </c>
      <c r="O166" s="34" t="str">
        <f t="shared" si="27"/>
        <v/>
      </c>
      <c r="P166" s="34" t="str">
        <f>IF($E166="","",IFERROR(VLOOKUP($E166,Parametros_SLA!$A$3:$B$5,2,FALSE),""))</f>
        <v/>
      </c>
      <c r="Q166" s="34" t="str">
        <f t="shared" si="28"/>
        <v/>
      </c>
      <c r="R166" s="22" t="str">
        <f t="shared" si="29"/>
        <v/>
      </c>
      <c r="S166" s="22" t="str">
        <f t="shared" si="30"/>
        <v/>
      </c>
      <c r="T166" s="31" t="str">
        <f t="shared" si="31"/>
        <v/>
      </c>
      <c r="U166" s="23" t="str">
        <f t="shared" si="32"/>
        <v/>
      </c>
    </row>
    <row r="167" spans="2:21" x14ac:dyDescent="0.25">
      <c r="B167" s="21"/>
      <c r="C167" s="22"/>
      <c r="D167" s="22"/>
      <c r="E167" s="22"/>
      <c r="F167" s="28"/>
      <c r="G167" s="22"/>
      <c r="H167" s="28"/>
      <c r="I167" s="22"/>
      <c r="J167" s="84" t="str">
        <f t="shared" si="22"/>
        <v/>
      </c>
      <c r="K167" s="34" t="str">
        <f t="shared" si="23"/>
        <v>NÃO</v>
      </c>
      <c r="L167" s="34" t="str">
        <f t="shared" si="24"/>
        <v/>
      </c>
      <c r="M167" s="84" t="str">
        <f t="shared" si="25"/>
        <v/>
      </c>
      <c r="N167" s="34" t="str">
        <f t="shared" si="26"/>
        <v/>
      </c>
      <c r="O167" s="34" t="str">
        <f t="shared" si="27"/>
        <v/>
      </c>
      <c r="P167" s="34" t="str">
        <f>IF($E167="","",IFERROR(VLOOKUP($E167,Parametros_SLA!$A$3:$B$5,2,FALSE),""))</f>
        <v/>
      </c>
      <c r="Q167" s="34" t="str">
        <f t="shared" si="28"/>
        <v/>
      </c>
      <c r="R167" s="22" t="str">
        <f t="shared" si="29"/>
        <v/>
      </c>
      <c r="S167" s="22" t="str">
        <f t="shared" si="30"/>
        <v/>
      </c>
      <c r="T167" s="31" t="str">
        <f t="shared" si="31"/>
        <v/>
      </c>
      <c r="U167" s="23" t="str">
        <f t="shared" si="32"/>
        <v/>
      </c>
    </row>
    <row r="168" spans="2:21" x14ac:dyDescent="0.25">
      <c r="B168" s="21"/>
      <c r="C168" s="22"/>
      <c r="D168" s="22"/>
      <c r="E168" s="22"/>
      <c r="F168" s="28"/>
      <c r="G168" s="22"/>
      <c r="H168" s="28"/>
      <c r="I168" s="22"/>
      <c r="J168" s="84" t="str">
        <f t="shared" si="22"/>
        <v/>
      </c>
      <c r="K168" s="34" t="str">
        <f t="shared" si="23"/>
        <v>NÃO</v>
      </c>
      <c r="L168" s="34" t="str">
        <f t="shared" si="24"/>
        <v/>
      </c>
      <c r="M168" s="84" t="str">
        <f t="shared" si="25"/>
        <v/>
      </c>
      <c r="N168" s="34" t="str">
        <f t="shared" si="26"/>
        <v/>
      </c>
      <c r="O168" s="34" t="str">
        <f t="shared" si="27"/>
        <v/>
      </c>
      <c r="P168" s="34" t="str">
        <f>IF($E168="","",IFERROR(VLOOKUP($E168,Parametros_SLA!$A$3:$B$5,2,FALSE),""))</f>
        <v/>
      </c>
      <c r="Q168" s="34" t="str">
        <f t="shared" si="28"/>
        <v/>
      </c>
      <c r="R168" s="22" t="str">
        <f t="shared" si="29"/>
        <v/>
      </c>
      <c r="S168" s="22" t="str">
        <f t="shared" si="30"/>
        <v/>
      </c>
      <c r="T168" s="31" t="str">
        <f t="shared" si="31"/>
        <v/>
      </c>
      <c r="U168" s="23" t="str">
        <f t="shared" si="32"/>
        <v/>
      </c>
    </row>
    <row r="169" spans="2:21" x14ac:dyDescent="0.25">
      <c r="B169" s="21"/>
      <c r="C169" s="22"/>
      <c r="D169" s="22"/>
      <c r="E169" s="22"/>
      <c r="F169" s="28"/>
      <c r="G169" s="22"/>
      <c r="H169" s="28"/>
      <c r="I169" s="22"/>
      <c r="J169" s="84" t="str">
        <f t="shared" si="22"/>
        <v/>
      </c>
      <c r="K169" s="34" t="str">
        <f t="shared" si="23"/>
        <v>NÃO</v>
      </c>
      <c r="L169" s="34" t="str">
        <f t="shared" si="24"/>
        <v/>
      </c>
      <c r="M169" s="84" t="str">
        <f t="shared" si="25"/>
        <v/>
      </c>
      <c r="N169" s="34" t="str">
        <f t="shared" si="26"/>
        <v/>
      </c>
      <c r="O169" s="34" t="str">
        <f t="shared" si="27"/>
        <v/>
      </c>
      <c r="P169" s="34" t="str">
        <f>IF($E169="","",IFERROR(VLOOKUP($E169,Parametros_SLA!$A$3:$B$5,2,FALSE),""))</f>
        <v/>
      </c>
      <c r="Q169" s="34" t="str">
        <f t="shared" si="28"/>
        <v/>
      </c>
      <c r="R169" s="22" t="str">
        <f t="shared" si="29"/>
        <v/>
      </c>
      <c r="S169" s="22" t="str">
        <f t="shared" si="30"/>
        <v/>
      </c>
      <c r="T169" s="31" t="str">
        <f t="shared" si="31"/>
        <v/>
      </c>
      <c r="U169" s="23" t="str">
        <f t="shared" si="32"/>
        <v/>
      </c>
    </row>
    <row r="170" spans="2:21" x14ac:dyDescent="0.25">
      <c r="B170" s="21"/>
      <c r="C170" s="22"/>
      <c r="D170" s="22"/>
      <c r="E170" s="22"/>
      <c r="F170" s="28"/>
      <c r="G170" s="22"/>
      <c r="H170" s="28"/>
      <c r="I170" s="22"/>
      <c r="J170" s="84" t="str">
        <f t="shared" si="22"/>
        <v/>
      </c>
      <c r="K170" s="34" t="str">
        <f t="shared" si="23"/>
        <v>NÃO</v>
      </c>
      <c r="L170" s="34" t="str">
        <f t="shared" si="24"/>
        <v/>
      </c>
      <c r="M170" s="84" t="str">
        <f t="shared" si="25"/>
        <v/>
      </c>
      <c r="N170" s="34" t="str">
        <f t="shared" si="26"/>
        <v/>
      </c>
      <c r="O170" s="34" t="str">
        <f t="shared" si="27"/>
        <v/>
      </c>
      <c r="P170" s="34" t="str">
        <f>IF($E170="","",IFERROR(VLOOKUP($E170,Parametros_SLA!$A$3:$B$5,2,FALSE),""))</f>
        <v/>
      </c>
      <c r="Q170" s="34" t="str">
        <f t="shared" si="28"/>
        <v/>
      </c>
      <c r="R170" s="22" t="str">
        <f t="shared" si="29"/>
        <v/>
      </c>
      <c r="S170" s="22" t="str">
        <f t="shared" si="30"/>
        <v/>
      </c>
      <c r="T170" s="31" t="str">
        <f t="shared" si="31"/>
        <v/>
      </c>
      <c r="U170" s="23" t="str">
        <f t="shared" si="32"/>
        <v/>
      </c>
    </row>
    <row r="171" spans="2:21" x14ac:dyDescent="0.25">
      <c r="B171" s="21"/>
      <c r="C171" s="22"/>
      <c r="D171" s="22"/>
      <c r="E171" s="22"/>
      <c r="F171" s="28"/>
      <c r="G171" s="22"/>
      <c r="H171" s="28"/>
      <c r="I171" s="22"/>
      <c r="J171" s="84" t="str">
        <f t="shared" si="22"/>
        <v/>
      </c>
      <c r="K171" s="34" t="str">
        <f t="shared" si="23"/>
        <v>NÃO</v>
      </c>
      <c r="L171" s="34" t="str">
        <f t="shared" si="24"/>
        <v/>
      </c>
      <c r="M171" s="84" t="str">
        <f t="shared" si="25"/>
        <v/>
      </c>
      <c r="N171" s="34" t="str">
        <f t="shared" si="26"/>
        <v/>
      </c>
      <c r="O171" s="34" t="str">
        <f t="shared" si="27"/>
        <v/>
      </c>
      <c r="P171" s="34" t="str">
        <f>IF($E171="","",IFERROR(VLOOKUP($E171,Parametros_SLA!$A$3:$B$5,2,FALSE),""))</f>
        <v/>
      </c>
      <c r="Q171" s="34" t="str">
        <f t="shared" si="28"/>
        <v/>
      </c>
      <c r="R171" s="22" t="str">
        <f t="shared" si="29"/>
        <v/>
      </c>
      <c r="S171" s="22" t="str">
        <f t="shared" si="30"/>
        <v/>
      </c>
      <c r="T171" s="31" t="str">
        <f t="shared" si="31"/>
        <v/>
      </c>
      <c r="U171" s="23" t="str">
        <f t="shared" si="32"/>
        <v/>
      </c>
    </row>
    <row r="172" spans="2:21" x14ac:dyDescent="0.25">
      <c r="B172" s="21"/>
      <c r="C172" s="22"/>
      <c r="D172" s="22"/>
      <c r="E172" s="22"/>
      <c r="F172" s="28"/>
      <c r="G172" s="22"/>
      <c r="H172" s="28"/>
      <c r="I172" s="22"/>
      <c r="J172" s="84" t="str">
        <f t="shared" si="22"/>
        <v/>
      </c>
      <c r="K172" s="34" t="str">
        <f t="shared" si="23"/>
        <v>NÃO</v>
      </c>
      <c r="L172" s="34" t="str">
        <f t="shared" si="24"/>
        <v/>
      </c>
      <c r="M172" s="84" t="str">
        <f t="shared" si="25"/>
        <v/>
      </c>
      <c r="N172" s="34" t="str">
        <f t="shared" si="26"/>
        <v/>
      </c>
      <c r="O172" s="34" t="str">
        <f t="shared" si="27"/>
        <v/>
      </c>
      <c r="P172" s="34" t="str">
        <f>IF($E172="","",IFERROR(VLOOKUP($E172,Parametros_SLA!$A$3:$B$5,2,FALSE),""))</f>
        <v/>
      </c>
      <c r="Q172" s="34" t="str">
        <f t="shared" si="28"/>
        <v/>
      </c>
      <c r="R172" s="22" t="str">
        <f t="shared" si="29"/>
        <v/>
      </c>
      <c r="S172" s="22" t="str">
        <f t="shared" si="30"/>
        <v/>
      </c>
      <c r="T172" s="31" t="str">
        <f t="shared" si="31"/>
        <v/>
      </c>
      <c r="U172" s="23" t="str">
        <f t="shared" si="32"/>
        <v/>
      </c>
    </row>
    <row r="173" spans="2:21" x14ac:dyDescent="0.25">
      <c r="B173" s="21"/>
      <c r="C173" s="22"/>
      <c r="D173" s="22"/>
      <c r="E173" s="22"/>
      <c r="F173" s="28"/>
      <c r="G173" s="22"/>
      <c r="H173" s="28"/>
      <c r="I173" s="22"/>
      <c r="J173" s="84" t="str">
        <f t="shared" si="22"/>
        <v/>
      </c>
      <c r="K173" s="34" t="str">
        <f t="shared" si="23"/>
        <v>NÃO</v>
      </c>
      <c r="L173" s="34" t="str">
        <f t="shared" si="24"/>
        <v/>
      </c>
      <c r="M173" s="84" t="str">
        <f t="shared" si="25"/>
        <v/>
      </c>
      <c r="N173" s="34" t="str">
        <f t="shared" si="26"/>
        <v/>
      </c>
      <c r="O173" s="34" t="str">
        <f t="shared" si="27"/>
        <v/>
      </c>
      <c r="P173" s="34" t="str">
        <f>IF($E173="","",IFERROR(VLOOKUP($E173,Parametros_SLA!$A$3:$B$5,2,FALSE),""))</f>
        <v/>
      </c>
      <c r="Q173" s="34" t="str">
        <f t="shared" si="28"/>
        <v/>
      </c>
      <c r="R173" s="22" t="str">
        <f t="shared" si="29"/>
        <v/>
      </c>
      <c r="S173" s="22" t="str">
        <f t="shared" si="30"/>
        <v/>
      </c>
      <c r="T173" s="31" t="str">
        <f t="shared" si="31"/>
        <v/>
      </c>
      <c r="U173" s="23" t="str">
        <f t="shared" si="32"/>
        <v/>
      </c>
    </row>
    <row r="174" spans="2:21" x14ac:dyDescent="0.25">
      <c r="B174" s="21"/>
      <c r="C174" s="22"/>
      <c r="D174" s="22"/>
      <c r="E174" s="22"/>
      <c r="F174" s="28"/>
      <c r="G174" s="22"/>
      <c r="H174" s="28"/>
      <c r="I174" s="22"/>
      <c r="J174" s="84" t="str">
        <f t="shared" si="22"/>
        <v/>
      </c>
      <c r="K174" s="34" t="str">
        <f t="shared" si="23"/>
        <v>NÃO</v>
      </c>
      <c r="L174" s="34" t="str">
        <f t="shared" si="24"/>
        <v/>
      </c>
      <c r="M174" s="84" t="str">
        <f t="shared" si="25"/>
        <v/>
      </c>
      <c r="N174" s="34" t="str">
        <f t="shared" si="26"/>
        <v/>
      </c>
      <c r="O174" s="34" t="str">
        <f t="shared" si="27"/>
        <v/>
      </c>
      <c r="P174" s="34" t="str">
        <f>IF($E174="","",IFERROR(VLOOKUP($E174,Parametros_SLA!$A$3:$B$5,2,FALSE),""))</f>
        <v/>
      </c>
      <c r="Q174" s="34" t="str">
        <f t="shared" si="28"/>
        <v/>
      </c>
      <c r="R174" s="22" t="str">
        <f t="shared" si="29"/>
        <v/>
      </c>
      <c r="S174" s="22" t="str">
        <f t="shared" si="30"/>
        <v/>
      </c>
      <c r="T174" s="31" t="str">
        <f t="shared" si="31"/>
        <v/>
      </c>
      <c r="U174" s="23" t="str">
        <f t="shared" si="32"/>
        <v/>
      </c>
    </row>
    <row r="175" spans="2:21" x14ac:dyDescent="0.25">
      <c r="B175" s="21"/>
      <c r="C175" s="22"/>
      <c r="D175" s="22"/>
      <c r="E175" s="22"/>
      <c r="F175" s="28"/>
      <c r="G175" s="22"/>
      <c r="H175" s="28"/>
      <c r="I175" s="22"/>
      <c r="J175" s="84" t="str">
        <f t="shared" si="22"/>
        <v/>
      </c>
      <c r="K175" s="34" t="str">
        <f t="shared" si="23"/>
        <v>NÃO</v>
      </c>
      <c r="L175" s="34" t="str">
        <f t="shared" si="24"/>
        <v/>
      </c>
      <c r="M175" s="84" t="str">
        <f t="shared" si="25"/>
        <v/>
      </c>
      <c r="N175" s="34" t="str">
        <f t="shared" si="26"/>
        <v/>
      </c>
      <c r="O175" s="34" t="str">
        <f t="shared" si="27"/>
        <v/>
      </c>
      <c r="P175" s="34" t="str">
        <f>IF($E175="","",IFERROR(VLOOKUP($E175,Parametros_SLA!$A$3:$B$5,2,FALSE),""))</f>
        <v/>
      </c>
      <c r="Q175" s="34" t="str">
        <f t="shared" si="28"/>
        <v/>
      </c>
      <c r="R175" s="22" t="str">
        <f t="shared" si="29"/>
        <v/>
      </c>
      <c r="S175" s="22" t="str">
        <f t="shared" si="30"/>
        <v/>
      </c>
      <c r="T175" s="31" t="str">
        <f t="shared" si="31"/>
        <v/>
      </c>
      <c r="U175" s="23" t="str">
        <f t="shared" si="32"/>
        <v/>
      </c>
    </row>
    <row r="176" spans="2:21" x14ac:dyDescent="0.25">
      <c r="B176" s="21"/>
      <c r="C176" s="22"/>
      <c r="D176" s="22"/>
      <c r="E176" s="22"/>
      <c r="F176" s="28"/>
      <c r="G176" s="22"/>
      <c r="H176" s="28"/>
      <c r="I176" s="22"/>
      <c r="J176" s="84" t="str">
        <f t="shared" si="22"/>
        <v/>
      </c>
      <c r="K176" s="34" t="str">
        <f t="shared" si="23"/>
        <v>NÃO</v>
      </c>
      <c r="L176" s="34" t="str">
        <f t="shared" si="24"/>
        <v/>
      </c>
      <c r="M176" s="84" t="str">
        <f t="shared" si="25"/>
        <v/>
      </c>
      <c r="N176" s="34" t="str">
        <f t="shared" si="26"/>
        <v/>
      </c>
      <c r="O176" s="34" t="str">
        <f t="shared" si="27"/>
        <v/>
      </c>
      <c r="P176" s="34" t="str">
        <f>IF($E176="","",IFERROR(VLOOKUP($E176,Parametros_SLA!$A$3:$B$5,2,FALSE),""))</f>
        <v/>
      </c>
      <c r="Q176" s="34" t="str">
        <f t="shared" si="28"/>
        <v/>
      </c>
      <c r="R176" s="22" t="str">
        <f t="shared" si="29"/>
        <v/>
      </c>
      <c r="S176" s="22" t="str">
        <f t="shared" si="30"/>
        <v/>
      </c>
      <c r="T176" s="31" t="str">
        <f t="shared" si="31"/>
        <v/>
      </c>
      <c r="U176" s="23" t="str">
        <f t="shared" si="32"/>
        <v/>
      </c>
    </row>
    <row r="177" spans="2:21" x14ac:dyDescent="0.25">
      <c r="B177" s="21"/>
      <c r="C177" s="22"/>
      <c r="D177" s="22"/>
      <c r="E177" s="22"/>
      <c r="F177" s="28"/>
      <c r="G177" s="22"/>
      <c r="H177" s="28"/>
      <c r="I177" s="22"/>
      <c r="J177" s="84" t="str">
        <f t="shared" si="22"/>
        <v/>
      </c>
      <c r="K177" s="34" t="str">
        <f t="shared" si="23"/>
        <v>NÃO</v>
      </c>
      <c r="L177" s="34" t="str">
        <f t="shared" si="24"/>
        <v/>
      </c>
      <c r="M177" s="84" t="str">
        <f t="shared" si="25"/>
        <v/>
      </c>
      <c r="N177" s="34" t="str">
        <f t="shared" si="26"/>
        <v/>
      </c>
      <c r="O177" s="34" t="str">
        <f t="shared" si="27"/>
        <v/>
      </c>
      <c r="P177" s="34" t="str">
        <f>IF($E177="","",IFERROR(VLOOKUP($E177,Parametros_SLA!$A$3:$B$5,2,FALSE),""))</f>
        <v/>
      </c>
      <c r="Q177" s="34" t="str">
        <f t="shared" si="28"/>
        <v/>
      </c>
      <c r="R177" s="22" t="str">
        <f t="shared" si="29"/>
        <v/>
      </c>
      <c r="S177" s="22" t="str">
        <f t="shared" si="30"/>
        <v/>
      </c>
      <c r="T177" s="31" t="str">
        <f t="shared" si="31"/>
        <v/>
      </c>
      <c r="U177" s="23" t="str">
        <f t="shared" si="32"/>
        <v/>
      </c>
    </row>
    <row r="178" spans="2:21" x14ac:dyDescent="0.25">
      <c r="B178" s="21"/>
      <c r="C178" s="22"/>
      <c r="D178" s="22"/>
      <c r="E178" s="22"/>
      <c r="F178" s="28"/>
      <c r="G178" s="22"/>
      <c r="H178" s="28"/>
      <c r="I178" s="22"/>
      <c r="J178" s="84" t="str">
        <f t="shared" si="22"/>
        <v/>
      </c>
      <c r="K178" s="34" t="str">
        <f t="shared" si="23"/>
        <v>NÃO</v>
      </c>
      <c r="L178" s="34" t="str">
        <f t="shared" si="24"/>
        <v/>
      </c>
      <c r="M178" s="84" t="str">
        <f t="shared" si="25"/>
        <v/>
      </c>
      <c r="N178" s="34" t="str">
        <f t="shared" si="26"/>
        <v/>
      </c>
      <c r="O178" s="34" t="str">
        <f t="shared" si="27"/>
        <v/>
      </c>
      <c r="P178" s="34" t="str">
        <f>IF($E178="","",IFERROR(VLOOKUP($E178,Parametros_SLA!$A$3:$B$5,2,FALSE),""))</f>
        <v/>
      </c>
      <c r="Q178" s="34" t="str">
        <f t="shared" si="28"/>
        <v/>
      </c>
      <c r="R178" s="22" t="str">
        <f t="shared" si="29"/>
        <v/>
      </c>
      <c r="S178" s="22" t="str">
        <f t="shared" si="30"/>
        <v/>
      </c>
      <c r="T178" s="31" t="str">
        <f t="shared" si="31"/>
        <v/>
      </c>
      <c r="U178" s="23" t="str">
        <f t="shared" si="32"/>
        <v/>
      </c>
    </row>
    <row r="179" spans="2:21" x14ac:dyDescent="0.25">
      <c r="B179" s="21"/>
      <c r="C179" s="22"/>
      <c r="D179" s="22"/>
      <c r="E179" s="22"/>
      <c r="F179" s="28"/>
      <c r="G179" s="22"/>
      <c r="H179" s="28"/>
      <c r="I179" s="22"/>
      <c r="J179" s="84" t="str">
        <f t="shared" si="22"/>
        <v/>
      </c>
      <c r="K179" s="34" t="str">
        <f t="shared" si="23"/>
        <v>NÃO</v>
      </c>
      <c r="L179" s="34" t="str">
        <f t="shared" si="24"/>
        <v/>
      </c>
      <c r="M179" s="84" t="str">
        <f t="shared" si="25"/>
        <v/>
      </c>
      <c r="N179" s="34" t="str">
        <f t="shared" si="26"/>
        <v/>
      </c>
      <c r="O179" s="34" t="str">
        <f t="shared" si="27"/>
        <v/>
      </c>
      <c r="P179" s="34" t="str">
        <f>IF($E179="","",IFERROR(VLOOKUP($E179,Parametros_SLA!$A$3:$B$5,2,FALSE),""))</f>
        <v/>
      </c>
      <c r="Q179" s="34" t="str">
        <f t="shared" si="28"/>
        <v/>
      </c>
      <c r="R179" s="22" t="str">
        <f t="shared" si="29"/>
        <v/>
      </c>
      <c r="S179" s="22" t="str">
        <f t="shared" si="30"/>
        <v/>
      </c>
      <c r="T179" s="31" t="str">
        <f t="shared" si="31"/>
        <v/>
      </c>
      <c r="U179" s="23" t="str">
        <f t="shared" si="32"/>
        <v/>
      </c>
    </row>
    <row r="180" spans="2:21" x14ac:dyDescent="0.25">
      <c r="B180" s="21"/>
      <c r="C180" s="22"/>
      <c r="D180" s="22"/>
      <c r="E180" s="22"/>
      <c r="F180" s="28"/>
      <c r="G180" s="22"/>
      <c r="H180" s="28"/>
      <c r="I180" s="22"/>
      <c r="J180" s="84" t="str">
        <f t="shared" si="22"/>
        <v/>
      </c>
      <c r="K180" s="34" t="str">
        <f t="shared" si="23"/>
        <v>NÃO</v>
      </c>
      <c r="L180" s="34" t="str">
        <f t="shared" si="24"/>
        <v/>
      </c>
      <c r="M180" s="84" t="str">
        <f t="shared" si="25"/>
        <v/>
      </c>
      <c r="N180" s="34" t="str">
        <f t="shared" si="26"/>
        <v/>
      </c>
      <c r="O180" s="34" t="str">
        <f t="shared" si="27"/>
        <v/>
      </c>
      <c r="P180" s="34" t="str">
        <f>IF($E180="","",IFERROR(VLOOKUP($E180,Parametros_SLA!$A$3:$B$5,2,FALSE),""))</f>
        <v/>
      </c>
      <c r="Q180" s="34" t="str">
        <f t="shared" si="28"/>
        <v/>
      </c>
      <c r="R180" s="22" t="str">
        <f t="shared" si="29"/>
        <v/>
      </c>
      <c r="S180" s="22" t="str">
        <f t="shared" si="30"/>
        <v/>
      </c>
      <c r="T180" s="31" t="str">
        <f t="shared" si="31"/>
        <v/>
      </c>
      <c r="U180" s="23" t="str">
        <f t="shared" si="32"/>
        <v/>
      </c>
    </row>
    <row r="181" spans="2:21" x14ac:dyDescent="0.25">
      <c r="B181" s="21"/>
      <c r="C181" s="22"/>
      <c r="D181" s="22"/>
      <c r="E181" s="22"/>
      <c r="F181" s="28"/>
      <c r="G181" s="22"/>
      <c r="H181" s="28"/>
      <c r="I181" s="22"/>
      <c r="J181" s="84" t="str">
        <f t="shared" si="22"/>
        <v/>
      </c>
      <c r="K181" s="34" t="str">
        <f t="shared" si="23"/>
        <v>NÃO</v>
      </c>
      <c r="L181" s="34" t="str">
        <f t="shared" si="24"/>
        <v/>
      </c>
      <c r="M181" s="84" t="str">
        <f t="shared" si="25"/>
        <v/>
      </c>
      <c r="N181" s="34" t="str">
        <f t="shared" si="26"/>
        <v/>
      </c>
      <c r="O181" s="34" t="str">
        <f t="shared" si="27"/>
        <v/>
      </c>
      <c r="P181" s="34" t="str">
        <f>IF($E181="","",IFERROR(VLOOKUP($E181,Parametros_SLA!$A$3:$B$5,2,FALSE),""))</f>
        <v/>
      </c>
      <c r="Q181" s="34" t="str">
        <f t="shared" si="28"/>
        <v/>
      </c>
      <c r="R181" s="22" t="str">
        <f t="shared" si="29"/>
        <v/>
      </c>
      <c r="S181" s="22" t="str">
        <f t="shared" si="30"/>
        <v/>
      </c>
      <c r="T181" s="31" t="str">
        <f t="shared" si="31"/>
        <v/>
      </c>
      <c r="U181" s="23" t="str">
        <f t="shared" si="32"/>
        <v/>
      </c>
    </row>
    <row r="182" spans="2:21" x14ac:dyDescent="0.25">
      <c r="B182" s="21"/>
      <c r="C182" s="22"/>
      <c r="D182" s="22"/>
      <c r="E182" s="22"/>
      <c r="F182" s="28"/>
      <c r="G182" s="22"/>
      <c r="H182" s="28"/>
      <c r="I182" s="22"/>
      <c r="J182" s="84" t="str">
        <f t="shared" si="22"/>
        <v/>
      </c>
      <c r="K182" s="34" t="str">
        <f t="shared" si="23"/>
        <v>NÃO</v>
      </c>
      <c r="L182" s="34" t="str">
        <f t="shared" si="24"/>
        <v/>
      </c>
      <c r="M182" s="84" t="str">
        <f t="shared" si="25"/>
        <v/>
      </c>
      <c r="N182" s="34" t="str">
        <f t="shared" si="26"/>
        <v/>
      </c>
      <c r="O182" s="34" t="str">
        <f t="shared" si="27"/>
        <v/>
      </c>
      <c r="P182" s="34" t="str">
        <f>IF($E182="","",IFERROR(VLOOKUP($E182,Parametros_SLA!$A$3:$B$5,2,FALSE),""))</f>
        <v/>
      </c>
      <c r="Q182" s="34" t="str">
        <f t="shared" si="28"/>
        <v/>
      </c>
      <c r="R182" s="22" t="str">
        <f t="shared" si="29"/>
        <v/>
      </c>
      <c r="S182" s="22" t="str">
        <f t="shared" si="30"/>
        <v/>
      </c>
      <c r="T182" s="31" t="str">
        <f t="shared" si="31"/>
        <v/>
      </c>
      <c r="U182" s="23" t="str">
        <f t="shared" si="32"/>
        <v/>
      </c>
    </row>
    <row r="183" spans="2:21" x14ac:dyDescent="0.25">
      <c r="B183" s="21"/>
      <c r="C183" s="22"/>
      <c r="D183" s="22"/>
      <c r="E183" s="22"/>
      <c r="F183" s="28"/>
      <c r="G183" s="22"/>
      <c r="H183" s="28"/>
      <c r="I183" s="22"/>
      <c r="J183" s="84" t="str">
        <f t="shared" si="22"/>
        <v/>
      </c>
      <c r="K183" s="34" t="str">
        <f t="shared" si="23"/>
        <v>NÃO</v>
      </c>
      <c r="L183" s="34" t="str">
        <f t="shared" si="24"/>
        <v/>
      </c>
      <c r="M183" s="84" t="str">
        <f t="shared" si="25"/>
        <v/>
      </c>
      <c r="N183" s="34" t="str">
        <f t="shared" si="26"/>
        <v/>
      </c>
      <c r="O183" s="34" t="str">
        <f t="shared" si="27"/>
        <v/>
      </c>
      <c r="P183" s="34" t="str">
        <f>IF($E183="","",IFERROR(VLOOKUP($E183,Parametros_SLA!$A$3:$B$5,2,FALSE),""))</f>
        <v/>
      </c>
      <c r="Q183" s="34" t="str">
        <f t="shared" si="28"/>
        <v/>
      </c>
      <c r="R183" s="22" t="str">
        <f t="shared" si="29"/>
        <v/>
      </c>
      <c r="S183" s="22" t="str">
        <f t="shared" si="30"/>
        <v/>
      </c>
      <c r="T183" s="31" t="str">
        <f t="shared" si="31"/>
        <v/>
      </c>
      <c r="U183" s="23" t="str">
        <f t="shared" si="32"/>
        <v/>
      </c>
    </row>
    <row r="184" spans="2:21" x14ac:dyDescent="0.25">
      <c r="B184" s="21"/>
      <c r="C184" s="22"/>
      <c r="D184" s="22"/>
      <c r="E184" s="22"/>
      <c r="F184" s="28"/>
      <c r="G184" s="22"/>
      <c r="H184" s="28"/>
      <c r="I184" s="22"/>
      <c r="J184" s="84" t="str">
        <f t="shared" si="22"/>
        <v/>
      </c>
      <c r="K184" s="34" t="str">
        <f t="shared" si="23"/>
        <v>NÃO</v>
      </c>
      <c r="L184" s="34" t="str">
        <f t="shared" si="24"/>
        <v/>
      </c>
      <c r="M184" s="84" t="str">
        <f t="shared" si="25"/>
        <v/>
      </c>
      <c r="N184" s="34" t="str">
        <f t="shared" si="26"/>
        <v/>
      </c>
      <c r="O184" s="34" t="str">
        <f t="shared" si="27"/>
        <v/>
      </c>
      <c r="P184" s="34" t="str">
        <f>IF($E184="","",IFERROR(VLOOKUP($E184,Parametros_SLA!$A$3:$B$5,2,FALSE),""))</f>
        <v/>
      </c>
      <c r="Q184" s="34" t="str">
        <f t="shared" si="28"/>
        <v/>
      </c>
      <c r="R184" s="22" t="str">
        <f t="shared" si="29"/>
        <v/>
      </c>
      <c r="S184" s="22" t="str">
        <f t="shared" si="30"/>
        <v/>
      </c>
      <c r="T184" s="31" t="str">
        <f t="shared" si="31"/>
        <v/>
      </c>
      <c r="U184" s="23" t="str">
        <f t="shared" si="32"/>
        <v/>
      </c>
    </row>
    <row r="185" spans="2:21" x14ac:dyDescent="0.25">
      <c r="B185" s="21"/>
      <c r="C185" s="22"/>
      <c r="D185" s="22"/>
      <c r="E185" s="22"/>
      <c r="F185" s="28"/>
      <c r="G185" s="22"/>
      <c r="H185" s="28"/>
      <c r="I185" s="22"/>
      <c r="J185" s="84" t="str">
        <f t="shared" si="22"/>
        <v/>
      </c>
      <c r="K185" s="34" t="str">
        <f t="shared" si="23"/>
        <v>NÃO</v>
      </c>
      <c r="L185" s="34" t="str">
        <f t="shared" si="24"/>
        <v/>
      </c>
      <c r="M185" s="84" t="str">
        <f t="shared" si="25"/>
        <v/>
      </c>
      <c r="N185" s="34" t="str">
        <f t="shared" si="26"/>
        <v/>
      </c>
      <c r="O185" s="34" t="str">
        <f t="shared" si="27"/>
        <v/>
      </c>
      <c r="P185" s="34" t="str">
        <f>IF($E185="","",IFERROR(VLOOKUP($E185,Parametros_SLA!$A$3:$B$5,2,FALSE),""))</f>
        <v/>
      </c>
      <c r="Q185" s="34" t="str">
        <f t="shared" si="28"/>
        <v/>
      </c>
      <c r="R185" s="22" t="str">
        <f t="shared" si="29"/>
        <v/>
      </c>
      <c r="S185" s="22" t="str">
        <f t="shared" si="30"/>
        <v/>
      </c>
      <c r="T185" s="31" t="str">
        <f t="shared" si="31"/>
        <v/>
      </c>
      <c r="U185" s="23" t="str">
        <f t="shared" si="32"/>
        <v/>
      </c>
    </row>
    <row r="186" spans="2:21" x14ac:dyDescent="0.25">
      <c r="B186" s="21"/>
      <c r="C186" s="22"/>
      <c r="D186" s="22"/>
      <c r="E186" s="22"/>
      <c r="F186" s="28"/>
      <c r="G186" s="22"/>
      <c r="H186" s="28"/>
      <c r="I186" s="22"/>
      <c r="J186" s="84" t="str">
        <f t="shared" si="22"/>
        <v/>
      </c>
      <c r="K186" s="34" t="str">
        <f t="shared" si="23"/>
        <v>NÃO</v>
      </c>
      <c r="L186" s="34" t="str">
        <f t="shared" si="24"/>
        <v/>
      </c>
      <c r="M186" s="84" t="str">
        <f t="shared" si="25"/>
        <v/>
      </c>
      <c r="N186" s="34" t="str">
        <f t="shared" si="26"/>
        <v/>
      </c>
      <c r="O186" s="34" t="str">
        <f t="shared" si="27"/>
        <v/>
      </c>
      <c r="P186" s="34" t="str">
        <f>IF($E186="","",IFERROR(VLOOKUP($E186,Parametros_SLA!$A$3:$B$5,2,FALSE),""))</f>
        <v/>
      </c>
      <c r="Q186" s="34" t="str">
        <f t="shared" si="28"/>
        <v/>
      </c>
      <c r="R186" s="22" t="str">
        <f t="shared" si="29"/>
        <v/>
      </c>
      <c r="S186" s="22" t="str">
        <f t="shared" si="30"/>
        <v/>
      </c>
      <c r="T186" s="31" t="str">
        <f t="shared" si="31"/>
        <v/>
      </c>
      <c r="U186" s="23" t="str">
        <f t="shared" si="32"/>
        <v/>
      </c>
    </row>
    <row r="187" spans="2:21" x14ac:dyDescent="0.25">
      <c r="B187" s="21"/>
      <c r="C187" s="22"/>
      <c r="D187" s="22"/>
      <c r="E187" s="22"/>
      <c r="F187" s="28"/>
      <c r="G187" s="22"/>
      <c r="H187" s="28"/>
      <c r="I187" s="22"/>
      <c r="J187" s="84" t="str">
        <f t="shared" si="22"/>
        <v/>
      </c>
      <c r="K187" s="34" t="str">
        <f t="shared" si="23"/>
        <v>NÃO</v>
      </c>
      <c r="L187" s="34" t="str">
        <f t="shared" si="24"/>
        <v/>
      </c>
      <c r="M187" s="84" t="str">
        <f t="shared" si="25"/>
        <v/>
      </c>
      <c r="N187" s="34" t="str">
        <f t="shared" si="26"/>
        <v/>
      </c>
      <c r="O187" s="34" t="str">
        <f t="shared" si="27"/>
        <v/>
      </c>
      <c r="P187" s="34" t="str">
        <f>IF($E187="","",IFERROR(VLOOKUP($E187,Parametros_SLA!$A$3:$B$5,2,FALSE),""))</f>
        <v/>
      </c>
      <c r="Q187" s="34" t="str">
        <f t="shared" si="28"/>
        <v/>
      </c>
      <c r="R187" s="22" t="str">
        <f t="shared" si="29"/>
        <v/>
      </c>
      <c r="S187" s="22" t="str">
        <f t="shared" si="30"/>
        <v/>
      </c>
      <c r="T187" s="31" t="str">
        <f t="shared" si="31"/>
        <v/>
      </c>
      <c r="U187" s="23" t="str">
        <f t="shared" si="32"/>
        <v/>
      </c>
    </row>
    <row r="188" spans="2:21" x14ac:dyDescent="0.25">
      <c r="B188" s="21"/>
      <c r="C188" s="22"/>
      <c r="D188" s="22"/>
      <c r="E188" s="22"/>
      <c r="F188" s="28"/>
      <c r="G188" s="22"/>
      <c r="H188" s="28"/>
      <c r="I188" s="22"/>
      <c r="J188" s="84" t="str">
        <f t="shared" si="22"/>
        <v/>
      </c>
      <c r="K188" s="34" t="str">
        <f t="shared" si="23"/>
        <v>NÃO</v>
      </c>
      <c r="L188" s="34" t="str">
        <f t="shared" si="24"/>
        <v/>
      </c>
      <c r="M188" s="84" t="str">
        <f t="shared" si="25"/>
        <v/>
      </c>
      <c r="N188" s="34" t="str">
        <f t="shared" si="26"/>
        <v/>
      </c>
      <c r="O188" s="34" t="str">
        <f t="shared" si="27"/>
        <v/>
      </c>
      <c r="P188" s="34" t="str">
        <f>IF($E188="","",IFERROR(VLOOKUP($E188,Parametros_SLA!$A$3:$B$5,2,FALSE),""))</f>
        <v/>
      </c>
      <c r="Q188" s="34" t="str">
        <f t="shared" si="28"/>
        <v/>
      </c>
      <c r="R188" s="22" t="str">
        <f t="shared" si="29"/>
        <v/>
      </c>
      <c r="S188" s="22" t="str">
        <f t="shared" si="30"/>
        <v/>
      </c>
      <c r="T188" s="31" t="str">
        <f t="shared" si="31"/>
        <v/>
      </c>
      <c r="U188" s="23" t="str">
        <f t="shared" si="32"/>
        <v/>
      </c>
    </row>
    <row r="189" spans="2:21" x14ac:dyDescent="0.25">
      <c r="B189" s="21"/>
      <c r="C189" s="22"/>
      <c r="D189" s="22"/>
      <c r="E189" s="22"/>
      <c r="F189" s="28"/>
      <c r="G189" s="22"/>
      <c r="H189" s="28"/>
      <c r="I189" s="22"/>
      <c r="J189" s="84" t="str">
        <f t="shared" si="22"/>
        <v/>
      </c>
      <c r="K189" s="34" t="str">
        <f t="shared" si="23"/>
        <v>NÃO</v>
      </c>
      <c r="L189" s="34" t="str">
        <f t="shared" si="24"/>
        <v/>
      </c>
      <c r="M189" s="84" t="str">
        <f t="shared" si="25"/>
        <v/>
      </c>
      <c r="N189" s="34" t="str">
        <f t="shared" si="26"/>
        <v/>
      </c>
      <c r="O189" s="34" t="str">
        <f t="shared" si="27"/>
        <v/>
      </c>
      <c r="P189" s="34" t="str">
        <f>IF($E189="","",IFERROR(VLOOKUP($E189,Parametros_SLA!$A$3:$B$5,2,FALSE),""))</f>
        <v/>
      </c>
      <c r="Q189" s="34" t="str">
        <f t="shared" si="28"/>
        <v/>
      </c>
      <c r="R189" s="22" t="str">
        <f t="shared" si="29"/>
        <v/>
      </c>
      <c r="S189" s="22" t="str">
        <f t="shared" si="30"/>
        <v/>
      </c>
      <c r="T189" s="31" t="str">
        <f t="shared" si="31"/>
        <v/>
      </c>
      <c r="U189" s="23" t="str">
        <f t="shared" si="32"/>
        <v/>
      </c>
    </row>
    <row r="190" spans="2:21" x14ac:dyDescent="0.25">
      <c r="B190" s="21"/>
      <c r="C190" s="22"/>
      <c r="D190" s="22"/>
      <c r="E190" s="22"/>
      <c r="F190" s="28"/>
      <c r="G190" s="22"/>
      <c r="H190" s="28"/>
      <c r="I190" s="22"/>
      <c r="J190" s="84" t="str">
        <f t="shared" si="22"/>
        <v/>
      </c>
      <c r="K190" s="34" t="str">
        <f t="shared" si="23"/>
        <v>NÃO</v>
      </c>
      <c r="L190" s="34" t="str">
        <f t="shared" si="24"/>
        <v/>
      </c>
      <c r="M190" s="84" t="str">
        <f t="shared" si="25"/>
        <v/>
      </c>
      <c r="N190" s="34" t="str">
        <f t="shared" si="26"/>
        <v/>
      </c>
      <c r="O190" s="34" t="str">
        <f t="shared" si="27"/>
        <v/>
      </c>
      <c r="P190" s="34" t="str">
        <f>IF($E190="","",IFERROR(VLOOKUP($E190,Parametros_SLA!$A$3:$B$5,2,FALSE),""))</f>
        <v/>
      </c>
      <c r="Q190" s="34" t="str">
        <f t="shared" si="28"/>
        <v/>
      </c>
      <c r="R190" s="22" t="str">
        <f t="shared" si="29"/>
        <v/>
      </c>
      <c r="S190" s="22" t="str">
        <f t="shared" si="30"/>
        <v/>
      </c>
      <c r="T190" s="31" t="str">
        <f t="shared" si="31"/>
        <v/>
      </c>
      <c r="U190" s="23" t="str">
        <f t="shared" si="32"/>
        <v/>
      </c>
    </row>
    <row r="191" spans="2:21" x14ac:dyDescent="0.25">
      <c r="B191" s="21"/>
      <c r="C191" s="22"/>
      <c r="D191" s="22"/>
      <c r="E191" s="22"/>
      <c r="F191" s="28"/>
      <c r="G191" s="22"/>
      <c r="H191" s="28"/>
      <c r="I191" s="22"/>
      <c r="J191" s="84" t="str">
        <f t="shared" si="22"/>
        <v/>
      </c>
      <c r="K191" s="34" t="str">
        <f t="shared" si="23"/>
        <v>NÃO</v>
      </c>
      <c r="L191" s="34" t="str">
        <f t="shared" si="24"/>
        <v/>
      </c>
      <c r="M191" s="84" t="str">
        <f t="shared" si="25"/>
        <v/>
      </c>
      <c r="N191" s="34" t="str">
        <f t="shared" si="26"/>
        <v/>
      </c>
      <c r="O191" s="34" t="str">
        <f t="shared" si="27"/>
        <v/>
      </c>
      <c r="P191" s="34" t="str">
        <f>IF($E191="","",IFERROR(VLOOKUP($E191,Parametros_SLA!$A$3:$B$5,2,FALSE),""))</f>
        <v/>
      </c>
      <c r="Q191" s="34" t="str">
        <f t="shared" si="28"/>
        <v/>
      </c>
      <c r="R191" s="22" t="str">
        <f t="shared" si="29"/>
        <v/>
      </c>
      <c r="S191" s="22" t="str">
        <f t="shared" si="30"/>
        <v/>
      </c>
      <c r="T191" s="31" t="str">
        <f t="shared" si="31"/>
        <v/>
      </c>
      <c r="U191" s="23" t="str">
        <f t="shared" si="32"/>
        <v/>
      </c>
    </row>
    <row r="192" spans="2:21" x14ac:dyDescent="0.25">
      <c r="B192" s="21"/>
      <c r="C192" s="22"/>
      <c r="D192" s="22"/>
      <c r="E192" s="22"/>
      <c r="F192" s="28"/>
      <c r="G192" s="22"/>
      <c r="H192" s="28"/>
      <c r="I192" s="22"/>
      <c r="J192" s="84" t="str">
        <f t="shared" si="22"/>
        <v/>
      </c>
      <c r="K192" s="34" t="str">
        <f t="shared" si="23"/>
        <v>NÃO</v>
      </c>
      <c r="L192" s="34" t="str">
        <f t="shared" si="24"/>
        <v/>
      </c>
      <c r="M192" s="84" t="str">
        <f t="shared" si="25"/>
        <v/>
      </c>
      <c r="N192" s="34" t="str">
        <f t="shared" si="26"/>
        <v/>
      </c>
      <c r="O192" s="34" t="str">
        <f t="shared" si="27"/>
        <v/>
      </c>
      <c r="P192" s="34" t="str">
        <f>IF($E192="","",IFERROR(VLOOKUP($E192,Parametros_SLA!$A$3:$B$5,2,FALSE),""))</f>
        <v/>
      </c>
      <c r="Q192" s="34" t="str">
        <f t="shared" si="28"/>
        <v/>
      </c>
      <c r="R192" s="22" t="str">
        <f t="shared" si="29"/>
        <v/>
      </c>
      <c r="S192" s="22" t="str">
        <f t="shared" si="30"/>
        <v/>
      </c>
      <c r="T192" s="31" t="str">
        <f t="shared" si="31"/>
        <v/>
      </c>
      <c r="U192" s="23" t="str">
        <f t="shared" si="32"/>
        <v/>
      </c>
    </row>
    <row r="193" spans="2:21" x14ac:dyDescent="0.25">
      <c r="B193" s="21"/>
      <c r="C193" s="22"/>
      <c r="D193" s="22"/>
      <c r="E193" s="22"/>
      <c r="F193" s="28"/>
      <c r="G193" s="22"/>
      <c r="H193" s="28"/>
      <c r="I193" s="22"/>
      <c r="J193" s="84" t="str">
        <f t="shared" si="22"/>
        <v/>
      </c>
      <c r="K193" s="34" t="str">
        <f t="shared" si="23"/>
        <v>NÃO</v>
      </c>
      <c r="L193" s="34" t="str">
        <f t="shared" si="24"/>
        <v/>
      </c>
      <c r="M193" s="84" t="str">
        <f t="shared" si="25"/>
        <v/>
      </c>
      <c r="N193" s="34" t="str">
        <f t="shared" si="26"/>
        <v/>
      </c>
      <c r="O193" s="34" t="str">
        <f t="shared" si="27"/>
        <v/>
      </c>
      <c r="P193" s="34" t="str">
        <f>IF($E193="","",IFERROR(VLOOKUP($E193,Parametros_SLA!$A$3:$B$5,2,FALSE),""))</f>
        <v/>
      </c>
      <c r="Q193" s="34" t="str">
        <f t="shared" si="28"/>
        <v/>
      </c>
      <c r="R193" s="22" t="str">
        <f t="shared" si="29"/>
        <v/>
      </c>
      <c r="S193" s="22" t="str">
        <f t="shared" si="30"/>
        <v/>
      </c>
      <c r="T193" s="31" t="str">
        <f t="shared" si="31"/>
        <v/>
      </c>
      <c r="U193" s="23" t="str">
        <f t="shared" si="32"/>
        <v/>
      </c>
    </row>
    <row r="194" spans="2:21" x14ac:dyDescent="0.25">
      <c r="B194" s="21"/>
      <c r="C194" s="22"/>
      <c r="D194" s="22"/>
      <c r="E194" s="22"/>
      <c r="F194" s="28"/>
      <c r="G194" s="22"/>
      <c r="H194" s="28"/>
      <c r="I194" s="22"/>
      <c r="J194" s="84" t="str">
        <f t="shared" si="22"/>
        <v/>
      </c>
      <c r="K194" s="34" t="str">
        <f t="shared" si="23"/>
        <v>NÃO</v>
      </c>
      <c r="L194" s="34" t="str">
        <f t="shared" si="24"/>
        <v/>
      </c>
      <c r="M194" s="84" t="str">
        <f t="shared" si="25"/>
        <v/>
      </c>
      <c r="N194" s="34" t="str">
        <f t="shared" si="26"/>
        <v/>
      </c>
      <c r="O194" s="34" t="str">
        <f t="shared" si="27"/>
        <v/>
      </c>
      <c r="P194" s="34" t="str">
        <f>IF($E194="","",IFERROR(VLOOKUP($E194,Parametros_SLA!$A$3:$B$5,2,FALSE),""))</f>
        <v/>
      </c>
      <c r="Q194" s="34" t="str">
        <f t="shared" si="28"/>
        <v/>
      </c>
      <c r="R194" s="22" t="str">
        <f t="shared" si="29"/>
        <v/>
      </c>
      <c r="S194" s="22" t="str">
        <f t="shared" si="30"/>
        <v/>
      </c>
      <c r="T194" s="31" t="str">
        <f t="shared" si="31"/>
        <v/>
      </c>
      <c r="U194" s="23" t="str">
        <f t="shared" si="32"/>
        <v/>
      </c>
    </row>
    <row r="195" spans="2:21" x14ac:dyDescent="0.25">
      <c r="B195" s="21"/>
      <c r="C195" s="22"/>
      <c r="D195" s="22"/>
      <c r="E195" s="22"/>
      <c r="F195" s="28"/>
      <c r="G195" s="22"/>
      <c r="H195" s="28"/>
      <c r="I195" s="22"/>
      <c r="J195" s="84" t="str">
        <f t="shared" si="22"/>
        <v/>
      </c>
      <c r="K195" s="34" t="str">
        <f t="shared" si="23"/>
        <v>NÃO</v>
      </c>
      <c r="L195" s="34" t="str">
        <f t="shared" si="24"/>
        <v/>
      </c>
      <c r="M195" s="84" t="str">
        <f t="shared" si="25"/>
        <v/>
      </c>
      <c r="N195" s="34" t="str">
        <f t="shared" si="26"/>
        <v/>
      </c>
      <c r="O195" s="34" t="str">
        <f t="shared" si="27"/>
        <v/>
      </c>
      <c r="P195" s="34" t="str">
        <f>IF($E195="","",IFERROR(VLOOKUP($E195,Parametros_SLA!$A$3:$B$5,2,FALSE),""))</f>
        <v/>
      </c>
      <c r="Q195" s="34" t="str">
        <f t="shared" si="28"/>
        <v/>
      </c>
      <c r="R195" s="22" t="str">
        <f t="shared" si="29"/>
        <v/>
      </c>
      <c r="S195" s="22" t="str">
        <f t="shared" si="30"/>
        <v/>
      </c>
      <c r="T195" s="31" t="str">
        <f t="shared" si="31"/>
        <v/>
      </c>
      <c r="U195" s="23" t="str">
        <f t="shared" si="32"/>
        <v/>
      </c>
    </row>
    <row r="196" spans="2:21" x14ac:dyDescent="0.25">
      <c r="B196" s="21"/>
      <c r="C196" s="22"/>
      <c r="D196" s="22"/>
      <c r="E196" s="22"/>
      <c r="F196" s="28"/>
      <c r="G196" s="22"/>
      <c r="H196" s="28"/>
      <c r="I196" s="22"/>
      <c r="J196" s="84" t="str">
        <f t="shared" si="22"/>
        <v/>
      </c>
      <c r="K196" s="34" t="str">
        <f t="shared" si="23"/>
        <v>NÃO</v>
      </c>
      <c r="L196" s="34" t="str">
        <f t="shared" si="24"/>
        <v/>
      </c>
      <c r="M196" s="84" t="str">
        <f t="shared" si="25"/>
        <v/>
      </c>
      <c r="N196" s="34" t="str">
        <f t="shared" si="26"/>
        <v/>
      </c>
      <c r="O196" s="34" t="str">
        <f t="shared" si="27"/>
        <v/>
      </c>
      <c r="P196" s="34" t="str">
        <f>IF($E196="","",IFERROR(VLOOKUP($E196,Parametros_SLA!$A$3:$B$5,2,FALSE),""))</f>
        <v/>
      </c>
      <c r="Q196" s="34" t="str">
        <f t="shared" si="28"/>
        <v/>
      </c>
      <c r="R196" s="22" t="str">
        <f t="shared" si="29"/>
        <v/>
      </c>
      <c r="S196" s="22" t="str">
        <f t="shared" si="30"/>
        <v/>
      </c>
      <c r="T196" s="31" t="str">
        <f t="shared" si="31"/>
        <v/>
      </c>
      <c r="U196" s="23" t="str">
        <f t="shared" si="32"/>
        <v/>
      </c>
    </row>
    <row r="197" spans="2:21" x14ac:dyDescent="0.25">
      <c r="B197" s="21"/>
      <c r="C197" s="22"/>
      <c r="D197" s="22"/>
      <c r="E197" s="22"/>
      <c r="F197" s="28"/>
      <c r="G197" s="22"/>
      <c r="H197" s="28"/>
      <c r="I197" s="22"/>
      <c r="J197" s="84" t="str">
        <f t="shared" si="22"/>
        <v/>
      </c>
      <c r="K197" s="34" t="str">
        <f t="shared" si="23"/>
        <v>NÃO</v>
      </c>
      <c r="L197" s="34" t="str">
        <f t="shared" si="24"/>
        <v/>
      </c>
      <c r="M197" s="84" t="str">
        <f t="shared" si="25"/>
        <v/>
      </c>
      <c r="N197" s="34" t="str">
        <f t="shared" si="26"/>
        <v/>
      </c>
      <c r="O197" s="34" t="str">
        <f t="shared" si="27"/>
        <v/>
      </c>
      <c r="P197" s="34" t="str">
        <f>IF($E197="","",IFERROR(VLOOKUP($E197,Parametros_SLA!$A$3:$B$5,2,FALSE),""))</f>
        <v/>
      </c>
      <c r="Q197" s="34" t="str">
        <f t="shared" si="28"/>
        <v/>
      </c>
      <c r="R197" s="22" t="str">
        <f t="shared" si="29"/>
        <v/>
      </c>
      <c r="S197" s="22" t="str">
        <f t="shared" si="30"/>
        <v/>
      </c>
      <c r="T197" s="31" t="str">
        <f t="shared" si="31"/>
        <v/>
      </c>
      <c r="U197" s="23" t="str">
        <f t="shared" si="32"/>
        <v/>
      </c>
    </row>
    <row r="198" spans="2:21" x14ac:dyDescent="0.25">
      <c r="B198" s="21"/>
      <c r="C198" s="22"/>
      <c r="D198" s="22"/>
      <c r="E198" s="22"/>
      <c r="F198" s="28"/>
      <c r="G198" s="22"/>
      <c r="H198" s="28"/>
      <c r="I198" s="22"/>
      <c r="J198" s="84" t="str">
        <f t="shared" si="22"/>
        <v/>
      </c>
      <c r="K198" s="34" t="str">
        <f t="shared" si="23"/>
        <v>NÃO</v>
      </c>
      <c r="L198" s="34" t="str">
        <f t="shared" si="24"/>
        <v/>
      </c>
      <c r="M198" s="84" t="str">
        <f t="shared" si="25"/>
        <v/>
      </c>
      <c r="N198" s="34" t="str">
        <f t="shared" si="26"/>
        <v/>
      </c>
      <c r="O198" s="34" t="str">
        <f t="shared" si="27"/>
        <v/>
      </c>
      <c r="P198" s="34" t="str">
        <f>IF($E198="","",IFERROR(VLOOKUP($E198,Parametros_SLA!$A$3:$B$5,2,FALSE),""))</f>
        <v/>
      </c>
      <c r="Q198" s="34" t="str">
        <f t="shared" si="28"/>
        <v/>
      </c>
      <c r="R198" s="22" t="str">
        <f t="shared" si="29"/>
        <v/>
      </c>
      <c r="S198" s="22" t="str">
        <f t="shared" si="30"/>
        <v/>
      </c>
      <c r="T198" s="31" t="str">
        <f t="shared" si="31"/>
        <v/>
      </c>
      <c r="U198" s="23" t="str">
        <f t="shared" si="32"/>
        <v/>
      </c>
    </row>
    <row r="199" spans="2:21" x14ac:dyDescent="0.25">
      <c r="B199" s="21"/>
      <c r="C199" s="22"/>
      <c r="D199" s="22"/>
      <c r="E199" s="22"/>
      <c r="F199" s="28"/>
      <c r="G199" s="22"/>
      <c r="H199" s="28"/>
      <c r="I199" s="22"/>
      <c r="J199" s="84" t="str">
        <f t="shared" ref="J199:J262" si="33">IF($F199="","",IF($F199&gt;$J$4,"",IF($H199="",$J$4-$F199,$H199-$F199)))</f>
        <v/>
      </c>
      <c r="K199" s="34" t="str">
        <f t="shared" ref="K199:K262" si="34">IF(OR($F199="",$F199&gt;$J$4),"NÃO","SIM")</f>
        <v>NÃO</v>
      </c>
      <c r="L199" s="34" t="str">
        <f t="shared" ref="L199:L262" si="35">IF($K199&lt;&gt;"SIM","",IF($H199="","Aberta","Fechada"))</f>
        <v/>
      </c>
      <c r="M199" s="84" t="str">
        <f t="shared" ref="M199:M262" si="36">IF($L199="Fechada",$H199-$F199,"")</f>
        <v/>
      </c>
      <c r="N199" s="34" t="str">
        <f t="shared" ref="N199:N262" si="37">IF($L199="Aberta",$J$4-$F199,"")</f>
        <v/>
      </c>
      <c r="O199" s="34" t="str">
        <f t="shared" ref="O199:O262" si="38">IF($L199="Fechada",$M199,IF($L199="Aberta",$N199,""))</f>
        <v/>
      </c>
      <c r="P199" s="34" t="str">
        <f>IF($E199="","",IFERROR(VLOOKUP($E199,Parametros_SLA!$A$3:$B$5,2,FALSE),""))</f>
        <v/>
      </c>
      <c r="Q199" s="34" t="str">
        <f t="shared" ref="Q199:Q262" si="39">IF(OR($O199="",$P199=""),"",$O199-$P199)</f>
        <v/>
      </c>
      <c r="R199" s="22" t="str">
        <f t="shared" ref="R199:R262" si="40">IF($O199="","",IF($Q199&gt;0,"Fora do SLA","Dentro do SLA"))</f>
        <v/>
      </c>
      <c r="S199" s="22" t="str">
        <f t="shared" ref="S199:S262" si="41">IF($O199="","",IF($O199&lt;=7,"0-7",IF($O199&lt;=14,"8-14",IF($O199&lt;=21,"15-21","&gt;21"))))</f>
        <v/>
      </c>
      <c r="T199" s="31" t="str">
        <f t="shared" ref="T199:T262" si="42">IF($K199="SIM",DATE(YEAR($F199),MONTH($F199),1),"")</f>
        <v/>
      </c>
      <c r="U199" s="23" t="str">
        <f t="shared" ref="U199:U262" si="43">IF($K199&lt;&gt;"SIM","",IF($I199&lt;&gt;"",$I199,$G199))</f>
        <v/>
      </c>
    </row>
    <row r="200" spans="2:21" x14ac:dyDescent="0.25">
      <c r="B200" s="21"/>
      <c r="C200" s="22"/>
      <c r="D200" s="22"/>
      <c r="E200" s="22"/>
      <c r="F200" s="28"/>
      <c r="G200" s="22"/>
      <c r="H200" s="28"/>
      <c r="I200" s="22"/>
      <c r="J200" s="84" t="str">
        <f t="shared" si="33"/>
        <v/>
      </c>
      <c r="K200" s="34" t="str">
        <f t="shared" si="34"/>
        <v>NÃO</v>
      </c>
      <c r="L200" s="34" t="str">
        <f t="shared" si="35"/>
        <v/>
      </c>
      <c r="M200" s="84" t="str">
        <f t="shared" si="36"/>
        <v/>
      </c>
      <c r="N200" s="34" t="str">
        <f t="shared" si="37"/>
        <v/>
      </c>
      <c r="O200" s="34" t="str">
        <f t="shared" si="38"/>
        <v/>
      </c>
      <c r="P200" s="34" t="str">
        <f>IF($E200="","",IFERROR(VLOOKUP($E200,Parametros_SLA!$A$3:$B$5,2,FALSE),""))</f>
        <v/>
      </c>
      <c r="Q200" s="34" t="str">
        <f t="shared" si="39"/>
        <v/>
      </c>
      <c r="R200" s="22" t="str">
        <f t="shared" si="40"/>
        <v/>
      </c>
      <c r="S200" s="22" t="str">
        <f t="shared" si="41"/>
        <v/>
      </c>
      <c r="T200" s="31" t="str">
        <f t="shared" si="42"/>
        <v/>
      </c>
      <c r="U200" s="23" t="str">
        <f t="shared" si="43"/>
        <v/>
      </c>
    </row>
    <row r="201" spans="2:21" x14ac:dyDescent="0.25">
      <c r="B201" s="21"/>
      <c r="C201" s="22"/>
      <c r="D201" s="22"/>
      <c r="E201" s="22"/>
      <c r="F201" s="28"/>
      <c r="G201" s="22"/>
      <c r="H201" s="28"/>
      <c r="I201" s="22"/>
      <c r="J201" s="84" t="str">
        <f t="shared" si="33"/>
        <v/>
      </c>
      <c r="K201" s="34" t="str">
        <f t="shared" si="34"/>
        <v>NÃO</v>
      </c>
      <c r="L201" s="34" t="str">
        <f t="shared" si="35"/>
        <v/>
      </c>
      <c r="M201" s="84" t="str">
        <f t="shared" si="36"/>
        <v/>
      </c>
      <c r="N201" s="34" t="str">
        <f t="shared" si="37"/>
        <v/>
      </c>
      <c r="O201" s="34" t="str">
        <f t="shared" si="38"/>
        <v/>
      </c>
      <c r="P201" s="34" t="str">
        <f>IF($E201="","",IFERROR(VLOOKUP($E201,Parametros_SLA!$A$3:$B$5,2,FALSE),""))</f>
        <v/>
      </c>
      <c r="Q201" s="34" t="str">
        <f t="shared" si="39"/>
        <v/>
      </c>
      <c r="R201" s="22" t="str">
        <f t="shared" si="40"/>
        <v/>
      </c>
      <c r="S201" s="22" t="str">
        <f t="shared" si="41"/>
        <v/>
      </c>
      <c r="T201" s="31" t="str">
        <f t="shared" si="42"/>
        <v/>
      </c>
      <c r="U201" s="23" t="str">
        <f t="shared" si="43"/>
        <v/>
      </c>
    </row>
    <row r="202" spans="2:21" x14ac:dyDescent="0.25">
      <c r="B202" s="21"/>
      <c r="C202" s="22"/>
      <c r="D202" s="22"/>
      <c r="E202" s="22"/>
      <c r="F202" s="28"/>
      <c r="G202" s="22"/>
      <c r="H202" s="28"/>
      <c r="I202" s="22"/>
      <c r="J202" s="84" t="str">
        <f t="shared" si="33"/>
        <v/>
      </c>
      <c r="K202" s="34" t="str">
        <f t="shared" si="34"/>
        <v>NÃO</v>
      </c>
      <c r="L202" s="34" t="str">
        <f t="shared" si="35"/>
        <v/>
      </c>
      <c r="M202" s="84" t="str">
        <f t="shared" si="36"/>
        <v/>
      </c>
      <c r="N202" s="34" t="str">
        <f t="shared" si="37"/>
        <v/>
      </c>
      <c r="O202" s="34" t="str">
        <f t="shared" si="38"/>
        <v/>
      </c>
      <c r="P202" s="34" t="str">
        <f>IF($E202="","",IFERROR(VLOOKUP($E202,Parametros_SLA!$A$3:$B$5,2,FALSE),""))</f>
        <v/>
      </c>
      <c r="Q202" s="34" t="str">
        <f t="shared" si="39"/>
        <v/>
      </c>
      <c r="R202" s="22" t="str">
        <f t="shared" si="40"/>
        <v/>
      </c>
      <c r="S202" s="22" t="str">
        <f t="shared" si="41"/>
        <v/>
      </c>
      <c r="T202" s="31" t="str">
        <f t="shared" si="42"/>
        <v/>
      </c>
      <c r="U202" s="23" t="str">
        <f t="shared" si="43"/>
        <v/>
      </c>
    </row>
    <row r="203" spans="2:21" x14ac:dyDescent="0.25">
      <c r="B203" s="21"/>
      <c r="C203" s="22"/>
      <c r="D203" s="22"/>
      <c r="E203" s="22"/>
      <c r="F203" s="28"/>
      <c r="G203" s="22"/>
      <c r="H203" s="28"/>
      <c r="I203" s="22"/>
      <c r="J203" s="84" t="str">
        <f t="shared" si="33"/>
        <v/>
      </c>
      <c r="K203" s="34" t="str">
        <f t="shared" si="34"/>
        <v>NÃO</v>
      </c>
      <c r="L203" s="34" t="str">
        <f t="shared" si="35"/>
        <v/>
      </c>
      <c r="M203" s="84" t="str">
        <f t="shared" si="36"/>
        <v/>
      </c>
      <c r="N203" s="34" t="str">
        <f t="shared" si="37"/>
        <v/>
      </c>
      <c r="O203" s="34" t="str">
        <f t="shared" si="38"/>
        <v/>
      </c>
      <c r="P203" s="34" t="str">
        <f>IF($E203="","",IFERROR(VLOOKUP($E203,Parametros_SLA!$A$3:$B$5,2,FALSE),""))</f>
        <v/>
      </c>
      <c r="Q203" s="34" t="str">
        <f t="shared" si="39"/>
        <v/>
      </c>
      <c r="R203" s="22" t="str">
        <f t="shared" si="40"/>
        <v/>
      </c>
      <c r="S203" s="22" t="str">
        <f t="shared" si="41"/>
        <v/>
      </c>
      <c r="T203" s="31" t="str">
        <f t="shared" si="42"/>
        <v/>
      </c>
      <c r="U203" s="23" t="str">
        <f t="shared" si="43"/>
        <v/>
      </c>
    </row>
    <row r="204" spans="2:21" x14ac:dyDescent="0.25">
      <c r="B204" s="21"/>
      <c r="C204" s="22"/>
      <c r="D204" s="22"/>
      <c r="E204" s="22"/>
      <c r="F204" s="28"/>
      <c r="G204" s="22"/>
      <c r="H204" s="28"/>
      <c r="I204" s="22"/>
      <c r="J204" s="84" t="str">
        <f t="shared" si="33"/>
        <v/>
      </c>
      <c r="K204" s="34" t="str">
        <f t="shared" si="34"/>
        <v>NÃO</v>
      </c>
      <c r="L204" s="34" t="str">
        <f t="shared" si="35"/>
        <v/>
      </c>
      <c r="M204" s="84" t="str">
        <f t="shared" si="36"/>
        <v/>
      </c>
      <c r="N204" s="34" t="str">
        <f t="shared" si="37"/>
        <v/>
      </c>
      <c r="O204" s="34" t="str">
        <f t="shared" si="38"/>
        <v/>
      </c>
      <c r="P204" s="34" t="str">
        <f>IF($E204="","",IFERROR(VLOOKUP($E204,Parametros_SLA!$A$3:$B$5,2,FALSE),""))</f>
        <v/>
      </c>
      <c r="Q204" s="34" t="str">
        <f t="shared" si="39"/>
        <v/>
      </c>
      <c r="R204" s="22" t="str">
        <f t="shared" si="40"/>
        <v/>
      </c>
      <c r="S204" s="22" t="str">
        <f t="shared" si="41"/>
        <v/>
      </c>
      <c r="T204" s="31" t="str">
        <f t="shared" si="42"/>
        <v/>
      </c>
      <c r="U204" s="23" t="str">
        <f t="shared" si="43"/>
        <v/>
      </c>
    </row>
    <row r="205" spans="2:21" x14ac:dyDescent="0.25">
      <c r="B205" s="21"/>
      <c r="C205" s="22"/>
      <c r="D205" s="22"/>
      <c r="E205" s="22"/>
      <c r="F205" s="28"/>
      <c r="G205" s="22"/>
      <c r="H205" s="28"/>
      <c r="I205" s="22"/>
      <c r="J205" s="84" t="str">
        <f t="shared" si="33"/>
        <v/>
      </c>
      <c r="K205" s="34" t="str">
        <f t="shared" si="34"/>
        <v>NÃO</v>
      </c>
      <c r="L205" s="34" t="str">
        <f t="shared" si="35"/>
        <v/>
      </c>
      <c r="M205" s="84" t="str">
        <f t="shared" si="36"/>
        <v/>
      </c>
      <c r="N205" s="34" t="str">
        <f t="shared" si="37"/>
        <v/>
      </c>
      <c r="O205" s="34" t="str">
        <f t="shared" si="38"/>
        <v/>
      </c>
      <c r="P205" s="34" t="str">
        <f>IF($E205="","",IFERROR(VLOOKUP($E205,Parametros_SLA!$A$3:$B$5,2,FALSE),""))</f>
        <v/>
      </c>
      <c r="Q205" s="34" t="str">
        <f t="shared" si="39"/>
        <v/>
      </c>
      <c r="R205" s="22" t="str">
        <f t="shared" si="40"/>
        <v/>
      </c>
      <c r="S205" s="22" t="str">
        <f t="shared" si="41"/>
        <v/>
      </c>
      <c r="T205" s="31" t="str">
        <f t="shared" si="42"/>
        <v/>
      </c>
      <c r="U205" s="23" t="str">
        <f t="shared" si="43"/>
        <v/>
      </c>
    </row>
    <row r="206" spans="2:21" x14ac:dyDescent="0.25">
      <c r="B206" s="21"/>
      <c r="C206" s="22"/>
      <c r="D206" s="22"/>
      <c r="E206" s="22"/>
      <c r="F206" s="28"/>
      <c r="G206" s="22"/>
      <c r="H206" s="28"/>
      <c r="I206" s="22"/>
      <c r="J206" s="84" t="str">
        <f t="shared" si="33"/>
        <v/>
      </c>
      <c r="K206" s="34" t="str">
        <f t="shared" si="34"/>
        <v>NÃO</v>
      </c>
      <c r="L206" s="34" t="str">
        <f t="shared" si="35"/>
        <v/>
      </c>
      <c r="M206" s="84" t="str">
        <f t="shared" si="36"/>
        <v/>
      </c>
      <c r="N206" s="34" t="str">
        <f t="shared" si="37"/>
        <v/>
      </c>
      <c r="O206" s="34" t="str">
        <f t="shared" si="38"/>
        <v/>
      </c>
      <c r="P206" s="34" t="str">
        <f>IF($E206="","",IFERROR(VLOOKUP($E206,Parametros_SLA!$A$3:$B$5,2,FALSE),""))</f>
        <v/>
      </c>
      <c r="Q206" s="34" t="str">
        <f t="shared" si="39"/>
        <v/>
      </c>
      <c r="R206" s="22" t="str">
        <f t="shared" si="40"/>
        <v/>
      </c>
      <c r="S206" s="22" t="str">
        <f t="shared" si="41"/>
        <v/>
      </c>
      <c r="T206" s="31" t="str">
        <f t="shared" si="42"/>
        <v/>
      </c>
      <c r="U206" s="23" t="str">
        <f t="shared" si="43"/>
        <v/>
      </c>
    </row>
    <row r="207" spans="2:21" x14ac:dyDescent="0.25">
      <c r="B207" s="21"/>
      <c r="C207" s="22"/>
      <c r="D207" s="22"/>
      <c r="E207" s="22"/>
      <c r="F207" s="28"/>
      <c r="G207" s="22"/>
      <c r="H207" s="28"/>
      <c r="I207" s="22"/>
      <c r="J207" s="84" t="str">
        <f t="shared" si="33"/>
        <v/>
      </c>
      <c r="K207" s="34" t="str">
        <f t="shared" si="34"/>
        <v>NÃO</v>
      </c>
      <c r="L207" s="34" t="str">
        <f t="shared" si="35"/>
        <v/>
      </c>
      <c r="M207" s="84" t="str">
        <f t="shared" si="36"/>
        <v/>
      </c>
      <c r="N207" s="34" t="str">
        <f t="shared" si="37"/>
        <v/>
      </c>
      <c r="O207" s="34" t="str">
        <f t="shared" si="38"/>
        <v/>
      </c>
      <c r="P207" s="34" t="str">
        <f>IF($E207="","",IFERROR(VLOOKUP($E207,Parametros_SLA!$A$3:$B$5,2,FALSE),""))</f>
        <v/>
      </c>
      <c r="Q207" s="34" t="str">
        <f t="shared" si="39"/>
        <v/>
      </c>
      <c r="R207" s="22" t="str">
        <f t="shared" si="40"/>
        <v/>
      </c>
      <c r="S207" s="22" t="str">
        <f t="shared" si="41"/>
        <v/>
      </c>
      <c r="T207" s="31" t="str">
        <f t="shared" si="42"/>
        <v/>
      </c>
      <c r="U207" s="23" t="str">
        <f t="shared" si="43"/>
        <v/>
      </c>
    </row>
    <row r="208" spans="2:21" x14ac:dyDescent="0.25">
      <c r="B208" s="21"/>
      <c r="C208" s="22"/>
      <c r="D208" s="22"/>
      <c r="E208" s="22"/>
      <c r="F208" s="28"/>
      <c r="G208" s="22"/>
      <c r="H208" s="28"/>
      <c r="I208" s="22"/>
      <c r="J208" s="84" t="str">
        <f t="shared" si="33"/>
        <v/>
      </c>
      <c r="K208" s="34" t="str">
        <f t="shared" si="34"/>
        <v>NÃO</v>
      </c>
      <c r="L208" s="34" t="str">
        <f t="shared" si="35"/>
        <v/>
      </c>
      <c r="M208" s="84" t="str">
        <f t="shared" si="36"/>
        <v/>
      </c>
      <c r="N208" s="34" t="str">
        <f t="shared" si="37"/>
        <v/>
      </c>
      <c r="O208" s="34" t="str">
        <f t="shared" si="38"/>
        <v/>
      </c>
      <c r="P208" s="34" t="str">
        <f>IF($E208="","",IFERROR(VLOOKUP($E208,Parametros_SLA!$A$3:$B$5,2,FALSE),""))</f>
        <v/>
      </c>
      <c r="Q208" s="34" t="str">
        <f t="shared" si="39"/>
        <v/>
      </c>
      <c r="R208" s="22" t="str">
        <f t="shared" si="40"/>
        <v/>
      </c>
      <c r="S208" s="22" t="str">
        <f t="shared" si="41"/>
        <v/>
      </c>
      <c r="T208" s="31" t="str">
        <f t="shared" si="42"/>
        <v/>
      </c>
      <c r="U208" s="23" t="str">
        <f t="shared" si="43"/>
        <v/>
      </c>
    </row>
    <row r="209" spans="2:21" x14ac:dyDescent="0.25">
      <c r="B209" s="21"/>
      <c r="C209" s="22"/>
      <c r="D209" s="22"/>
      <c r="E209" s="22"/>
      <c r="F209" s="28"/>
      <c r="G209" s="22"/>
      <c r="H209" s="28"/>
      <c r="I209" s="22"/>
      <c r="J209" s="84" t="str">
        <f t="shared" si="33"/>
        <v/>
      </c>
      <c r="K209" s="34" t="str">
        <f t="shared" si="34"/>
        <v>NÃO</v>
      </c>
      <c r="L209" s="34" t="str">
        <f t="shared" si="35"/>
        <v/>
      </c>
      <c r="M209" s="84" t="str">
        <f t="shared" si="36"/>
        <v/>
      </c>
      <c r="N209" s="34" t="str">
        <f t="shared" si="37"/>
        <v/>
      </c>
      <c r="O209" s="34" t="str">
        <f t="shared" si="38"/>
        <v/>
      </c>
      <c r="P209" s="34" t="str">
        <f>IF($E209="","",IFERROR(VLOOKUP($E209,Parametros_SLA!$A$3:$B$5,2,FALSE),""))</f>
        <v/>
      </c>
      <c r="Q209" s="34" t="str">
        <f t="shared" si="39"/>
        <v/>
      </c>
      <c r="R209" s="22" t="str">
        <f t="shared" si="40"/>
        <v/>
      </c>
      <c r="S209" s="22" t="str">
        <f t="shared" si="41"/>
        <v/>
      </c>
      <c r="T209" s="31" t="str">
        <f t="shared" si="42"/>
        <v/>
      </c>
      <c r="U209" s="23" t="str">
        <f t="shared" si="43"/>
        <v/>
      </c>
    </row>
    <row r="210" spans="2:21" x14ac:dyDescent="0.25">
      <c r="B210" s="21"/>
      <c r="C210" s="22"/>
      <c r="D210" s="22"/>
      <c r="E210" s="22"/>
      <c r="F210" s="28"/>
      <c r="G210" s="22"/>
      <c r="H210" s="28"/>
      <c r="I210" s="22"/>
      <c r="J210" s="84" t="str">
        <f t="shared" si="33"/>
        <v/>
      </c>
      <c r="K210" s="34" t="str">
        <f t="shared" si="34"/>
        <v>NÃO</v>
      </c>
      <c r="L210" s="34" t="str">
        <f t="shared" si="35"/>
        <v/>
      </c>
      <c r="M210" s="84" t="str">
        <f t="shared" si="36"/>
        <v/>
      </c>
      <c r="N210" s="34" t="str">
        <f t="shared" si="37"/>
        <v/>
      </c>
      <c r="O210" s="34" t="str">
        <f t="shared" si="38"/>
        <v/>
      </c>
      <c r="P210" s="34" t="str">
        <f>IF($E210="","",IFERROR(VLOOKUP($E210,Parametros_SLA!$A$3:$B$5,2,FALSE),""))</f>
        <v/>
      </c>
      <c r="Q210" s="34" t="str">
        <f t="shared" si="39"/>
        <v/>
      </c>
      <c r="R210" s="22" t="str">
        <f t="shared" si="40"/>
        <v/>
      </c>
      <c r="S210" s="22" t="str">
        <f t="shared" si="41"/>
        <v/>
      </c>
      <c r="T210" s="31" t="str">
        <f t="shared" si="42"/>
        <v/>
      </c>
      <c r="U210" s="23" t="str">
        <f t="shared" si="43"/>
        <v/>
      </c>
    </row>
    <row r="211" spans="2:21" x14ac:dyDescent="0.25">
      <c r="B211" s="21"/>
      <c r="C211" s="22"/>
      <c r="D211" s="22"/>
      <c r="E211" s="22"/>
      <c r="F211" s="28"/>
      <c r="G211" s="22"/>
      <c r="H211" s="28"/>
      <c r="I211" s="22"/>
      <c r="J211" s="84" t="str">
        <f t="shared" si="33"/>
        <v/>
      </c>
      <c r="K211" s="34" t="str">
        <f t="shared" si="34"/>
        <v>NÃO</v>
      </c>
      <c r="L211" s="34" t="str">
        <f t="shared" si="35"/>
        <v/>
      </c>
      <c r="M211" s="84" t="str">
        <f t="shared" si="36"/>
        <v/>
      </c>
      <c r="N211" s="34" t="str">
        <f t="shared" si="37"/>
        <v/>
      </c>
      <c r="O211" s="34" t="str">
        <f t="shared" si="38"/>
        <v/>
      </c>
      <c r="P211" s="34" t="str">
        <f>IF($E211="","",IFERROR(VLOOKUP($E211,Parametros_SLA!$A$3:$B$5,2,FALSE),""))</f>
        <v/>
      </c>
      <c r="Q211" s="34" t="str">
        <f t="shared" si="39"/>
        <v/>
      </c>
      <c r="R211" s="22" t="str">
        <f t="shared" si="40"/>
        <v/>
      </c>
      <c r="S211" s="22" t="str">
        <f t="shared" si="41"/>
        <v/>
      </c>
      <c r="T211" s="31" t="str">
        <f t="shared" si="42"/>
        <v/>
      </c>
      <c r="U211" s="23" t="str">
        <f t="shared" si="43"/>
        <v/>
      </c>
    </row>
    <row r="212" spans="2:21" x14ac:dyDescent="0.25">
      <c r="B212" s="21"/>
      <c r="C212" s="22"/>
      <c r="D212" s="22"/>
      <c r="E212" s="22"/>
      <c r="F212" s="28"/>
      <c r="G212" s="22"/>
      <c r="H212" s="28"/>
      <c r="I212" s="22"/>
      <c r="J212" s="84" t="str">
        <f t="shared" si="33"/>
        <v/>
      </c>
      <c r="K212" s="34" t="str">
        <f t="shared" si="34"/>
        <v>NÃO</v>
      </c>
      <c r="L212" s="34" t="str">
        <f t="shared" si="35"/>
        <v/>
      </c>
      <c r="M212" s="84" t="str">
        <f t="shared" si="36"/>
        <v/>
      </c>
      <c r="N212" s="34" t="str">
        <f t="shared" si="37"/>
        <v/>
      </c>
      <c r="O212" s="34" t="str">
        <f t="shared" si="38"/>
        <v/>
      </c>
      <c r="P212" s="34" t="str">
        <f>IF($E212="","",IFERROR(VLOOKUP($E212,Parametros_SLA!$A$3:$B$5,2,FALSE),""))</f>
        <v/>
      </c>
      <c r="Q212" s="34" t="str">
        <f t="shared" si="39"/>
        <v/>
      </c>
      <c r="R212" s="22" t="str">
        <f t="shared" si="40"/>
        <v/>
      </c>
      <c r="S212" s="22" t="str">
        <f t="shared" si="41"/>
        <v/>
      </c>
      <c r="T212" s="31" t="str">
        <f t="shared" si="42"/>
        <v/>
      </c>
      <c r="U212" s="23" t="str">
        <f t="shared" si="43"/>
        <v/>
      </c>
    </row>
    <row r="213" spans="2:21" x14ac:dyDescent="0.25">
      <c r="B213" s="21"/>
      <c r="C213" s="22"/>
      <c r="D213" s="22"/>
      <c r="E213" s="22"/>
      <c r="F213" s="28"/>
      <c r="G213" s="22"/>
      <c r="H213" s="28"/>
      <c r="I213" s="22"/>
      <c r="J213" s="84" t="str">
        <f t="shared" si="33"/>
        <v/>
      </c>
      <c r="K213" s="34" t="str">
        <f t="shared" si="34"/>
        <v>NÃO</v>
      </c>
      <c r="L213" s="34" t="str">
        <f t="shared" si="35"/>
        <v/>
      </c>
      <c r="M213" s="84" t="str">
        <f t="shared" si="36"/>
        <v/>
      </c>
      <c r="N213" s="34" t="str">
        <f t="shared" si="37"/>
        <v/>
      </c>
      <c r="O213" s="34" t="str">
        <f t="shared" si="38"/>
        <v/>
      </c>
      <c r="P213" s="34" t="str">
        <f>IF($E213="","",IFERROR(VLOOKUP($E213,Parametros_SLA!$A$3:$B$5,2,FALSE),""))</f>
        <v/>
      </c>
      <c r="Q213" s="34" t="str">
        <f t="shared" si="39"/>
        <v/>
      </c>
      <c r="R213" s="22" t="str">
        <f t="shared" si="40"/>
        <v/>
      </c>
      <c r="S213" s="22" t="str">
        <f t="shared" si="41"/>
        <v/>
      </c>
      <c r="T213" s="31" t="str">
        <f t="shared" si="42"/>
        <v/>
      </c>
      <c r="U213" s="23" t="str">
        <f t="shared" si="43"/>
        <v/>
      </c>
    </row>
    <row r="214" spans="2:21" x14ac:dyDescent="0.25">
      <c r="B214" s="21"/>
      <c r="C214" s="22"/>
      <c r="D214" s="22"/>
      <c r="E214" s="22"/>
      <c r="F214" s="28"/>
      <c r="G214" s="22"/>
      <c r="H214" s="28"/>
      <c r="I214" s="22"/>
      <c r="J214" s="84" t="str">
        <f t="shared" si="33"/>
        <v/>
      </c>
      <c r="K214" s="34" t="str">
        <f t="shared" si="34"/>
        <v>NÃO</v>
      </c>
      <c r="L214" s="34" t="str">
        <f t="shared" si="35"/>
        <v/>
      </c>
      <c r="M214" s="84" t="str">
        <f t="shared" si="36"/>
        <v/>
      </c>
      <c r="N214" s="34" t="str">
        <f t="shared" si="37"/>
        <v/>
      </c>
      <c r="O214" s="34" t="str">
        <f t="shared" si="38"/>
        <v/>
      </c>
      <c r="P214" s="34" t="str">
        <f>IF($E214="","",IFERROR(VLOOKUP($E214,Parametros_SLA!$A$3:$B$5,2,FALSE),""))</f>
        <v/>
      </c>
      <c r="Q214" s="34" t="str">
        <f t="shared" si="39"/>
        <v/>
      </c>
      <c r="R214" s="22" t="str">
        <f t="shared" si="40"/>
        <v/>
      </c>
      <c r="S214" s="22" t="str">
        <f t="shared" si="41"/>
        <v/>
      </c>
      <c r="T214" s="31" t="str">
        <f t="shared" si="42"/>
        <v/>
      </c>
      <c r="U214" s="23" t="str">
        <f t="shared" si="43"/>
        <v/>
      </c>
    </row>
    <row r="215" spans="2:21" x14ac:dyDescent="0.25">
      <c r="B215" s="21"/>
      <c r="C215" s="22"/>
      <c r="D215" s="22"/>
      <c r="E215" s="22"/>
      <c r="F215" s="28"/>
      <c r="G215" s="22"/>
      <c r="H215" s="28"/>
      <c r="I215" s="22"/>
      <c r="J215" s="84" t="str">
        <f t="shared" si="33"/>
        <v/>
      </c>
      <c r="K215" s="34" t="str">
        <f t="shared" si="34"/>
        <v>NÃO</v>
      </c>
      <c r="L215" s="34" t="str">
        <f t="shared" si="35"/>
        <v/>
      </c>
      <c r="M215" s="84" t="str">
        <f t="shared" si="36"/>
        <v/>
      </c>
      <c r="N215" s="34" t="str">
        <f t="shared" si="37"/>
        <v/>
      </c>
      <c r="O215" s="34" t="str">
        <f t="shared" si="38"/>
        <v/>
      </c>
      <c r="P215" s="34" t="str">
        <f>IF($E215="","",IFERROR(VLOOKUP($E215,Parametros_SLA!$A$3:$B$5,2,FALSE),""))</f>
        <v/>
      </c>
      <c r="Q215" s="34" t="str">
        <f t="shared" si="39"/>
        <v/>
      </c>
      <c r="R215" s="22" t="str">
        <f t="shared" si="40"/>
        <v/>
      </c>
      <c r="S215" s="22" t="str">
        <f t="shared" si="41"/>
        <v/>
      </c>
      <c r="T215" s="31" t="str">
        <f t="shared" si="42"/>
        <v/>
      </c>
      <c r="U215" s="23" t="str">
        <f t="shared" si="43"/>
        <v/>
      </c>
    </row>
    <row r="216" spans="2:21" x14ac:dyDescent="0.25">
      <c r="B216" s="21"/>
      <c r="C216" s="22"/>
      <c r="D216" s="22"/>
      <c r="E216" s="22"/>
      <c r="F216" s="28"/>
      <c r="G216" s="22"/>
      <c r="H216" s="28"/>
      <c r="I216" s="22"/>
      <c r="J216" s="84" t="str">
        <f t="shared" si="33"/>
        <v/>
      </c>
      <c r="K216" s="34" t="str">
        <f t="shared" si="34"/>
        <v>NÃO</v>
      </c>
      <c r="L216" s="34" t="str">
        <f t="shared" si="35"/>
        <v/>
      </c>
      <c r="M216" s="84" t="str">
        <f t="shared" si="36"/>
        <v/>
      </c>
      <c r="N216" s="34" t="str">
        <f t="shared" si="37"/>
        <v/>
      </c>
      <c r="O216" s="34" t="str">
        <f t="shared" si="38"/>
        <v/>
      </c>
      <c r="P216" s="34" t="str">
        <f>IF($E216="","",IFERROR(VLOOKUP($E216,Parametros_SLA!$A$3:$B$5,2,FALSE),""))</f>
        <v/>
      </c>
      <c r="Q216" s="34" t="str">
        <f t="shared" si="39"/>
        <v/>
      </c>
      <c r="R216" s="22" t="str">
        <f t="shared" si="40"/>
        <v/>
      </c>
      <c r="S216" s="22" t="str">
        <f t="shared" si="41"/>
        <v/>
      </c>
      <c r="T216" s="31" t="str">
        <f t="shared" si="42"/>
        <v/>
      </c>
      <c r="U216" s="23" t="str">
        <f t="shared" si="43"/>
        <v/>
      </c>
    </row>
    <row r="217" spans="2:21" x14ac:dyDescent="0.25">
      <c r="B217" s="21"/>
      <c r="C217" s="22"/>
      <c r="D217" s="22"/>
      <c r="E217" s="22"/>
      <c r="F217" s="28"/>
      <c r="G217" s="22"/>
      <c r="H217" s="28"/>
      <c r="I217" s="22"/>
      <c r="J217" s="84" t="str">
        <f t="shared" si="33"/>
        <v/>
      </c>
      <c r="K217" s="34" t="str">
        <f t="shared" si="34"/>
        <v>NÃO</v>
      </c>
      <c r="L217" s="34" t="str">
        <f t="shared" si="35"/>
        <v/>
      </c>
      <c r="M217" s="84" t="str">
        <f t="shared" si="36"/>
        <v/>
      </c>
      <c r="N217" s="34" t="str">
        <f t="shared" si="37"/>
        <v/>
      </c>
      <c r="O217" s="34" t="str">
        <f t="shared" si="38"/>
        <v/>
      </c>
      <c r="P217" s="34" t="str">
        <f>IF($E217="","",IFERROR(VLOOKUP($E217,Parametros_SLA!$A$3:$B$5,2,FALSE),""))</f>
        <v/>
      </c>
      <c r="Q217" s="34" t="str">
        <f t="shared" si="39"/>
        <v/>
      </c>
      <c r="R217" s="22" t="str">
        <f t="shared" si="40"/>
        <v/>
      </c>
      <c r="S217" s="22" t="str">
        <f t="shared" si="41"/>
        <v/>
      </c>
      <c r="T217" s="31" t="str">
        <f t="shared" si="42"/>
        <v/>
      </c>
      <c r="U217" s="23" t="str">
        <f t="shared" si="43"/>
        <v/>
      </c>
    </row>
    <row r="218" spans="2:21" x14ac:dyDescent="0.25">
      <c r="B218" s="21"/>
      <c r="C218" s="22"/>
      <c r="D218" s="22"/>
      <c r="E218" s="22"/>
      <c r="F218" s="28"/>
      <c r="G218" s="22"/>
      <c r="H218" s="28"/>
      <c r="I218" s="22"/>
      <c r="J218" s="84" t="str">
        <f t="shared" si="33"/>
        <v/>
      </c>
      <c r="K218" s="34" t="str">
        <f t="shared" si="34"/>
        <v>NÃO</v>
      </c>
      <c r="L218" s="34" t="str">
        <f t="shared" si="35"/>
        <v/>
      </c>
      <c r="M218" s="84" t="str">
        <f t="shared" si="36"/>
        <v/>
      </c>
      <c r="N218" s="34" t="str">
        <f t="shared" si="37"/>
        <v/>
      </c>
      <c r="O218" s="34" t="str">
        <f t="shared" si="38"/>
        <v/>
      </c>
      <c r="P218" s="34" t="str">
        <f>IF($E218="","",IFERROR(VLOOKUP($E218,Parametros_SLA!$A$3:$B$5,2,FALSE),""))</f>
        <v/>
      </c>
      <c r="Q218" s="34" t="str">
        <f t="shared" si="39"/>
        <v/>
      </c>
      <c r="R218" s="22" t="str">
        <f t="shared" si="40"/>
        <v/>
      </c>
      <c r="S218" s="22" t="str">
        <f t="shared" si="41"/>
        <v/>
      </c>
      <c r="T218" s="31" t="str">
        <f t="shared" si="42"/>
        <v/>
      </c>
      <c r="U218" s="23" t="str">
        <f t="shared" si="43"/>
        <v/>
      </c>
    </row>
    <row r="219" spans="2:21" x14ac:dyDescent="0.25">
      <c r="B219" s="21"/>
      <c r="C219" s="22"/>
      <c r="D219" s="22"/>
      <c r="E219" s="22"/>
      <c r="F219" s="28"/>
      <c r="G219" s="22"/>
      <c r="H219" s="28"/>
      <c r="I219" s="22"/>
      <c r="J219" s="84" t="str">
        <f t="shared" si="33"/>
        <v/>
      </c>
      <c r="K219" s="34" t="str">
        <f t="shared" si="34"/>
        <v>NÃO</v>
      </c>
      <c r="L219" s="34" t="str">
        <f t="shared" si="35"/>
        <v/>
      </c>
      <c r="M219" s="84" t="str">
        <f t="shared" si="36"/>
        <v/>
      </c>
      <c r="N219" s="34" t="str">
        <f t="shared" si="37"/>
        <v/>
      </c>
      <c r="O219" s="34" t="str">
        <f t="shared" si="38"/>
        <v/>
      </c>
      <c r="P219" s="34" t="str">
        <f>IF($E219="","",IFERROR(VLOOKUP($E219,Parametros_SLA!$A$3:$B$5,2,FALSE),""))</f>
        <v/>
      </c>
      <c r="Q219" s="34" t="str">
        <f t="shared" si="39"/>
        <v/>
      </c>
      <c r="R219" s="22" t="str">
        <f t="shared" si="40"/>
        <v/>
      </c>
      <c r="S219" s="22" t="str">
        <f t="shared" si="41"/>
        <v/>
      </c>
      <c r="T219" s="31" t="str">
        <f t="shared" si="42"/>
        <v/>
      </c>
      <c r="U219" s="23" t="str">
        <f t="shared" si="43"/>
        <v/>
      </c>
    </row>
    <row r="220" spans="2:21" x14ac:dyDescent="0.25">
      <c r="B220" s="21"/>
      <c r="C220" s="22"/>
      <c r="D220" s="22"/>
      <c r="E220" s="22"/>
      <c r="F220" s="28"/>
      <c r="G220" s="22"/>
      <c r="H220" s="28"/>
      <c r="I220" s="22"/>
      <c r="J220" s="84" t="str">
        <f t="shared" si="33"/>
        <v/>
      </c>
      <c r="K220" s="34" t="str">
        <f t="shared" si="34"/>
        <v>NÃO</v>
      </c>
      <c r="L220" s="34" t="str">
        <f t="shared" si="35"/>
        <v/>
      </c>
      <c r="M220" s="84" t="str">
        <f t="shared" si="36"/>
        <v/>
      </c>
      <c r="N220" s="34" t="str">
        <f t="shared" si="37"/>
        <v/>
      </c>
      <c r="O220" s="34" t="str">
        <f t="shared" si="38"/>
        <v/>
      </c>
      <c r="P220" s="34" t="str">
        <f>IF($E220="","",IFERROR(VLOOKUP($E220,Parametros_SLA!$A$3:$B$5,2,FALSE),""))</f>
        <v/>
      </c>
      <c r="Q220" s="34" t="str">
        <f t="shared" si="39"/>
        <v/>
      </c>
      <c r="R220" s="22" t="str">
        <f t="shared" si="40"/>
        <v/>
      </c>
      <c r="S220" s="22" t="str">
        <f t="shared" si="41"/>
        <v/>
      </c>
      <c r="T220" s="31" t="str">
        <f t="shared" si="42"/>
        <v/>
      </c>
      <c r="U220" s="23" t="str">
        <f t="shared" si="43"/>
        <v/>
      </c>
    </row>
    <row r="221" spans="2:21" x14ac:dyDescent="0.25">
      <c r="B221" s="21"/>
      <c r="C221" s="22"/>
      <c r="D221" s="22"/>
      <c r="E221" s="22"/>
      <c r="F221" s="28"/>
      <c r="G221" s="22"/>
      <c r="H221" s="28"/>
      <c r="I221" s="22"/>
      <c r="J221" s="84" t="str">
        <f t="shared" si="33"/>
        <v/>
      </c>
      <c r="K221" s="34" t="str">
        <f t="shared" si="34"/>
        <v>NÃO</v>
      </c>
      <c r="L221" s="34" t="str">
        <f t="shared" si="35"/>
        <v/>
      </c>
      <c r="M221" s="84" t="str">
        <f t="shared" si="36"/>
        <v/>
      </c>
      <c r="N221" s="34" t="str">
        <f t="shared" si="37"/>
        <v/>
      </c>
      <c r="O221" s="34" t="str">
        <f t="shared" si="38"/>
        <v/>
      </c>
      <c r="P221" s="34" t="str">
        <f>IF($E221="","",IFERROR(VLOOKUP($E221,Parametros_SLA!$A$3:$B$5,2,FALSE),""))</f>
        <v/>
      </c>
      <c r="Q221" s="34" t="str">
        <f t="shared" si="39"/>
        <v/>
      </c>
      <c r="R221" s="22" t="str">
        <f t="shared" si="40"/>
        <v/>
      </c>
      <c r="S221" s="22" t="str">
        <f t="shared" si="41"/>
        <v/>
      </c>
      <c r="T221" s="31" t="str">
        <f t="shared" si="42"/>
        <v/>
      </c>
      <c r="U221" s="23" t="str">
        <f t="shared" si="43"/>
        <v/>
      </c>
    </row>
    <row r="222" spans="2:21" x14ac:dyDescent="0.25">
      <c r="B222" s="21"/>
      <c r="C222" s="22"/>
      <c r="D222" s="22"/>
      <c r="E222" s="22"/>
      <c r="F222" s="28"/>
      <c r="G222" s="22"/>
      <c r="H222" s="28"/>
      <c r="I222" s="22"/>
      <c r="J222" s="84" t="str">
        <f t="shared" si="33"/>
        <v/>
      </c>
      <c r="K222" s="34" t="str">
        <f t="shared" si="34"/>
        <v>NÃO</v>
      </c>
      <c r="L222" s="34" t="str">
        <f t="shared" si="35"/>
        <v/>
      </c>
      <c r="M222" s="84" t="str">
        <f t="shared" si="36"/>
        <v/>
      </c>
      <c r="N222" s="34" t="str">
        <f t="shared" si="37"/>
        <v/>
      </c>
      <c r="O222" s="34" t="str">
        <f t="shared" si="38"/>
        <v/>
      </c>
      <c r="P222" s="34" t="str">
        <f>IF($E222="","",IFERROR(VLOOKUP($E222,Parametros_SLA!$A$3:$B$5,2,FALSE),""))</f>
        <v/>
      </c>
      <c r="Q222" s="34" t="str">
        <f t="shared" si="39"/>
        <v/>
      </c>
      <c r="R222" s="22" t="str">
        <f t="shared" si="40"/>
        <v/>
      </c>
      <c r="S222" s="22" t="str">
        <f t="shared" si="41"/>
        <v/>
      </c>
      <c r="T222" s="31" t="str">
        <f t="shared" si="42"/>
        <v/>
      </c>
      <c r="U222" s="23" t="str">
        <f t="shared" si="43"/>
        <v/>
      </c>
    </row>
    <row r="223" spans="2:21" x14ac:dyDescent="0.25">
      <c r="B223" s="21"/>
      <c r="C223" s="22"/>
      <c r="D223" s="22"/>
      <c r="E223" s="22"/>
      <c r="F223" s="28"/>
      <c r="G223" s="22"/>
      <c r="H223" s="28"/>
      <c r="I223" s="22"/>
      <c r="J223" s="84" t="str">
        <f t="shared" si="33"/>
        <v/>
      </c>
      <c r="K223" s="34" t="str">
        <f t="shared" si="34"/>
        <v>NÃO</v>
      </c>
      <c r="L223" s="34" t="str">
        <f t="shared" si="35"/>
        <v/>
      </c>
      <c r="M223" s="84" t="str">
        <f t="shared" si="36"/>
        <v/>
      </c>
      <c r="N223" s="34" t="str">
        <f t="shared" si="37"/>
        <v/>
      </c>
      <c r="O223" s="34" t="str">
        <f t="shared" si="38"/>
        <v/>
      </c>
      <c r="P223" s="34" t="str">
        <f>IF($E223="","",IFERROR(VLOOKUP($E223,Parametros_SLA!$A$3:$B$5,2,FALSE),""))</f>
        <v/>
      </c>
      <c r="Q223" s="34" t="str">
        <f t="shared" si="39"/>
        <v/>
      </c>
      <c r="R223" s="22" t="str">
        <f t="shared" si="40"/>
        <v/>
      </c>
      <c r="S223" s="22" t="str">
        <f t="shared" si="41"/>
        <v/>
      </c>
      <c r="T223" s="31" t="str">
        <f t="shared" si="42"/>
        <v/>
      </c>
      <c r="U223" s="23" t="str">
        <f t="shared" si="43"/>
        <v/>
      </c>
    </row>
    <row r="224" spans="2:21" x14ac:dyDescent="0.25">
      <c r="B224" s="21"/>
      <c r="C224" s="22"/>
      <c r="D224" s="22"/>
      <c r="E224" s="22"/>
      <c r="F224" s="28"/>
      <c r="G224" s="22"/>
      <c r="H224" s="28"/>
      <c r="I224" s="22"/>
      <c r="J224" s="84" t="str">
        <f t="shared" si="33"/>
        <v/>
      </c>
      <c r="K224" s="34" t="str">
        <f t="shared" si="34"/>
        <v>NÃO</v>
      </c>
      <c r="L224" s="34" t="str">
        <f t="shared" si="35"/>
        <v/>
      </c>
      <c r="M224" s="84" t="str">
        <f t="shared" si="36"/>
        <v/>
      </c>
      <c r="N224" s="34" t="str">
        <f t="shared" si="37"/>
        <v/>
      </c>
      <c r="O224" s="34" t="str">
        <f t="shared" si="38"/>
        <v/>
      </c>
      <c r="P224" s="34" t="str">
        <f>IF($E224="","",IFERROR(VLOOKUP($E224,Parametros_SLA!$A$3:$B$5,2,FALSE),""))</f>
        <v/>
      </c>
      <c r="Q224" s="34" t="str">
        <f t="shared" si="39"/>
        <v/>
      </c>
      <c r="R224" s="22" t="str">
        <f t="shared" si="40"/>
        <v/>
      </c>
      <c r="S224" s="22" t="str">
        <f t="shared" si="41"/>
        <v/>
      </c>
      <c r="T224" s="31" t="str">
        <f t="shared" si="42"/>
        <v/>
      </c>
      <c r="U224" s="23" t="str">
        <f t="shared" si="43"/>
        <v/>
      </c>
    </row>
    <row r="225" spans="2:21" x14ac:dyDescent="0.25">
      <c r="B225" s="21"/>
      <c r="C225" s="22"/>
      <c r="D225" s="22"/>
      <c r="E225" s="22"/>
      <c r="F225" s="28"/>
      <c r="G225" s="22"/>
      <c r="H225" s="28"/>
      <c r="I225" s="22"/>
      <c r="J225" s="84" t="str">
        <f t="shared" si="33"/>
        <v/>
      </c>
      <c r="K225" s="34" t="str">
        <f t="shared" si="34"/>
        <v>NÃO</v>
      </c>
      <c r="L225" s="34" t="str">
        <f t="shared" si="35"/>
        <v/>
      </c>
      <c r="M225" s="84" t="str">
        <f t="shared" si="36"/>
        <v/>
      </c>
      <c r="N225" s="34" t="str">
        <f t="shared" si="37"/>
        <v/>
      </c>
      <c r="O225" s="34" t="str">
        <f t="shared" si="38"/>
        <v/>
      </c>
      <c r="P225" s="34" t="str">
        <f>IF($E225="","",IFERROR(VLOOKUP($E225,Parametros_SLA!$A$3:$B$5,2,FALSE),""))</f>
        <v/>
      </c>
      <c r="Q225" s="34" t="str">
        <f t="shared" si="39"/>
        <v/>
      </c>
      <c r="R225" s="22" t="str">
        <f t="shared" si="40"/>
        <v/>
      </c>
      <c r="S225" s="22" t="str">
        <f t="shared" si="41"/>
        <v/>
      </c>
      <c r="T225" s="31" t="str">
        <f t="shared" si="42"/>
        <v/>
      </c>
      <c r="U225" s="23" t="str">
        <f t="shared" si="43"/>
        <v/>
      </c>
    </row>
    <row r="226" spans="2:21" x14ac:dyDescent="0.25">
      <c r="B226" s="21"/>
      <c r="C226" s="22"/>
      <c r="D226" s="22"/>
      <c r="E226" s="22"/>
      <c r="F226" s="28"/>
      <c r="G226" s="22"/>
      <c r="H226" s="28"/>
      <c r="I226" s="22"/>
      <c r="J226" s="84" t="str">
        <f t="shared" si="33"/>
        <v/>
      </c>
      <c r="K226" s="34" t="str">
        <f t="shared" si="34"/>
        <v>NÃO</v>
      </c>
      <c r="L226" s="34" t="str">
        <f t="shared" si="35"/>
        <v/>
      </c>
      <c r="M226" s="84" t="str">
        <f t="shared" si="36"/>
        <v/>
      </c>
      <c r="N226" s="34" t="str">
        <f t="shared" si="37"/>
        <v/>
      </c>
      <c r="O226" s="34" t="str">
        <f t="shared" si="38"/>
        <v/>
      </c>
      <c r="P226" s="34" t="str">
        <f>IF($E226="","",IFERROR(VLOOKUP($E226,Parametros_SLA!$A$3:$B$5,2,FALSE),""))</f>
        <v/>
      </c>
      <c r="Q226" s="34" t="str">
        <f t="shared" si="39"/>
        <v/>
      </c>
      <c r="R226" s="22" t="str">
        <f t="shared" si="40"/>
        <v/>
      </c>
      <c r="S226" s="22" t="str">
        <f t="shared" si="41"/>
        <v/>
      </c>
      <c r="T226" s="31" t="str">
        <f t="shared" si="42"/>
        <v/>
      </c>
      <c r="U226" s="23" t="str">
        <f t="shared" si="43"/>
        <v/>
      </c>
    </row>
    <row r="227" spans="2:21" x14ac:dyDescent="0.25">
      <c r="B227" s="21"/>
      <c r="C227" s="22"/>
      <c r="D227" s="22"/>
      <c r="E227" s="22"/>
      <c r="F227" s="28"/>
      <c r="G227" s="22"/>
      <c r="H227" s="28"/>
      <c r="I227" s="22"/>
      <c r="J227" s="84" t="str">
        <f t="shared" si="33"/>
        <v/>
      </c>
      <c r="K227" s="34" t="str">
        <f t="shared" si="34"/>
        <v>NÃO</v>
      </c>
      <c r="L227" s="34" t="str">
        <f t="shared" si="35"/>
        <v/>
      </c>
      <c r="M227" s="84" t="str">
        <f t="shared" si="36"/>
        <v/>
      </c>
      <c r="N227" s="34" t="str">
        <f t="shared" si="37"/>
        <v/>
      </c>
      <c r="O227" s="34" t="str">
        <f t="shared" si="38"/>
        <v/>
      </c>
      <c r="P227" s="34" t="str">
        <f>IF($E227="","",IFERROR(VLOOKUP($E227,Parametros_SLA!$A$3:$B$5,2,FALSE),""))</f>
        <v/>
      </c>
      <c r="Q227" s="34" t="str">
        <f t="shared" si="39"/>
        <v/>
      </c>
      <c r="R227" s="22" t="str">
        <f t="shared" si="40"/>
        <v/>
      </c>
      <c r="S227" s="22" t="str">
        <f t="shared" si="41"/>
        <v/>
      </c>
      <c r="T227" s="31" t="str">
        <f t="shared" si="42"/>
        <v/>
      </c>
      <c r="U227" s="23" t="str">
        <f t="shared" si="43"/>
        <v/>
      </c>
    </row>
    <row r="228" spans="2:21" x14ac:dyDescent="0.25">
      <c r="B228" s="21"/>
      <c r="C228" s="22"/>
      <c r="D228" s="22"/>
      <c r="E228" s="22"/>
      <c r="F228" s="28"/>
      <c r="G228" s="22"/>
      <c r="H228" s="28"/>
      <c r="I228" s="22"/>
      <c r="J228" s="84" t="str">
        <f t="shared" si="33"/>
        <v/>
      </c>
      <c r="K228" s="34" t="str">
        <f t="shared" si="34"/>
        <v>NÃO</v>
      </c>
      <c r="L228" s="34" t="str">
        <f t="shared" si="35"/>
        <v/>
      </c>
      <c r="M228" s="84" t="str">
        <f t="shared" si="36"/>
        <v/>
      </c>
      <c r="N228" s="34" t="str">
        <f t="shared" si="37"/>
        <v/>
      </c>
      <c r="O228" s="34" t="str">
        <f t="shared" si="38"/>
        <v/>
      </c>
      <c r="P228" s="34" t="str">
        <f>IF($E228="","",IFERROR(VLOOKUP($E228,Parametros_SLA!$A$3:$B$5,2,FALSE),""))</f>
        <v/>
      </c>
      <c r="Q228" s="34" t="str">
        <f t="shared" si="39"/>
        <v/>
      </c>
      <c r="R228" s="22" t="str">
        <f t="shared" si="40"/>
        <v/>
      </c>
      <c r="S228" s="22" t="str">
        <f t="shared" si="41"/>
        <v/>
      </c>
      <c r="T228" s="31" t="str">
        <f t="shared" si="42"/>
        <v/>
      </c>
      <c r="U228" s="23" t="str">
        <f t="shared" si="43"/>
        <v/>
      </c>
    </row>
    <row r="229" spans="2:21" x14ac:dyDescent="0.25">
      <c r="B229" s="21"/>
      <c r="C229" s="22"/>
      <c r="D229" s="22"/>
      <c r="E229" s="22"/>
      <c r="F229" s="28"/>
      <c r="G229" s="22"/>
      <c r="H229" s="28"/>
      <c r="I229" s="22"/>
      <c r="J229" s="84" t="str">
        <f t="shared" si="33"/>
        <v/>
      </c>
      <c r="K229" s="34" t="str">
        <f t="shared" si="34"/>
        <v>NÃO</v>
      </c>
      <c r="L229" s="34" t="str">
        <f t="shared" si="35"/>
        <v/>
      </c>
      <c r="M229" s="84" t="str">
        <f t="shared" si="36"/>
        <v/>
      </c>
      <c r="N229" s="34" t="str">
        <f t="shared" si="37"/>
        <v/>
      </c>
      <c r="O229" s="34" t="str">
        <f t="shared" si="38"/>
        <v/>
      </c>
      <c r="P229" s="34" t="str">
        <f>IF($E229="","",IFERROR(VLOOKUP($E229,Parametros_SLA!$A$3:$B$5,2,FALSE),""))</f>
        <v/>
      </c>
      <c r="Q229" s="34" t="str">
        <f t="shared" si="39"/>
        <v/>
      </c>
      <c r="R229" s="22" t="str">
        <f t="shared" si="40"/>
        <v/>
      </c>
      <c r="S229" s="22" t="str">
        <f t="shared" si="41"/>
        <v/>
      </c>
      <c r="T229" s="31" t="str">
        <f t="shared" si="42"/>
        <v/>
      </c>
      <c r="U229" s="23" t="str">
        <f t="shared" si="43"/>
        <v/>
      </c>
    </row>
    <row r="230" spans="2:21" x14ac:dyDescent="0.25">
      <c r="B230" s="21"/>
      <c r="C230" s="22"/>
      <c r="D230" s="22"/>
      <c r="E230" s="22"/>
      <c r="F230" s="28"/>
      <c r="G230" s="22"/>
      <c r="H230" s="28"/>
      <c r="I230" s="22"/>
      <c r="J230" s="84" t="str">
        <f t="shared" si="33"/>
        <v/>
      </c>
      <c r="K230" s="34" t="str">
        <f t="shared" si="34"/>
        <v>NÃO</v>
      </c>
      <c r="L230" s="34" t="str">
        <f t="shared" si="35"/>
        <v/>
      </c>
      <c r="M230" s="84" t="str">
        <f t="shared" si="36"/>
        <v/>
      </c>
      <c r="N230" s="34" t="str">
        <f t="shared" si="37"/>
        <v/>
      </c>
      <c r="O230" s="34" t="str">
        <f t="shared" si="38"/>
        <v/>
      </c>
      <c r="P230" s="34" t="str">
        <f>IF($E230="","",IFERROR(VLOOKUP($E230,Parametros_SLA!$A$3:$B$5,2,FALSE),""))</f>
        <v/>
      </c>
      <c r="Q230" s="34" t="str">
        <f t="shared" si="39"/>
        <v/>
      </c>
      <c r="R230" s="22" t="str">
        <f t="shared" si="40"/>
        <v/>
      </c>
      <c r="S230" s="22" t="str">
        <f t="shared" si="41"/>
        <v/>
      </c>
      <c r="T230" s="31" t="str">
        <f t="shared" si="42"/>
        <v/>
      </c>
      <c r="U230" s="23" t="str">
        <f t="shared" si="43"/>
        <v/>
      </c>
    </row>
    <row r="231" spans="2:21" x14ac:dyDescent="0.25">
      <c r="B231" s="21"/>
      <c r="C231" s="22"/>
      <c r="D231" s="22"/>
      <c r="E231" s="22"/>
      <c r="F231" s="28"/>
      <c r="G231" s="22"/>
      <c r="H231" s="28"/>
      <c r="I231" s="22"/>
      <c r="J231" s="84" t="str">
        <f t="shared" si="33"/>
        <v/>
      </c>
      <c r="K231" s="34" t="str">
        <f t="shared" si="34"/>
        <v>NÃO</v>
      </c>
      <c r="L231" s="34" t="str">
        <f t="shared" si="35"/>
        <v/>
      </c>
      <c r="M231" s="84" t="str">
        <f t="shared" si="36"/>
        <v/>
      </c>
      <c r="N231" s="34" t="str">
        <f t="shared" si="37"/>
        <v/>
      </c>
      <c r="O231" s="34" t="str">
        <f t="shared" si="38"/>
        <v/>
      </c>
      <c r="P231" s="34" t="str">
        <f>IF($E231="","",IFERROR(VLOOKUP($E231,Parametros_SLA!$A$3:$B$5,2,FALSE),""))</f>
        <v/>
      </c>
      <c r="Q231" s="34" t="str">
        <f t="shared" si="39"/>
        <v/>
      </c>
      <c r="R231" s="22" t="str">
        <f t="shared" si="40"/>
        <v/>
      </c>
      <c r="S231" s="22" t="str">
        <f t="shared" si="41"/>
        <v/>
      </c>
      <c r="T231" s="31" t="str">
        <f t="shared" si="42"/>
        <v/>
      </c>
      <c r="U231" s="23" t="str">
        <f t="shared" si="43"/>
        <v/>
      </c>
    </row>
    <row r="232" spans="2:21" x14ac:dyDescent="0.25">
      <c r="B232" s="21"/>
      <c r="C232" s="22"/>
      <c r="D232" s="22"/>
      <c r="E232" s="22"/>
      <c r="F232" s="28"/>
      <c r="G232" s="22"/>
      <c r="H232" s="28"/>
      <c r="I232" s="22"/>
      <c r="J232" s="84" t="str">
        <f t="shared" si="33"/>
        <v/>
      </c>
      <c r="K232" s="34" t="str">
        <f t="shared" si="34"/>
        <v>NÃO</v>
      </c>
      <c r="L232" s="34" t="str">
        <f t="shared" si="35"/>
        <v/>
      </c>
      <c r="M232" s="84" t="str">
        <f t="shared" si="36"/>
        <v/>
      </c>
      <c r="N232" s="34" t="str">
        <f t="shared" si="37"/>
        <v/>
      </c>
      <c r="O232" s="34" t="str">
        <f t="shared" si="38"/>
        <v/>
      </c>
      <c r="P232" s="34" t="str">
        <f>IF($E232="","",IFERROR(VLOOKUP($E232,Parametros_SLA!$A$3:$B$5,2,FALSE),""))</f>
        <v/>
      </c>
      <c r="Q232" s="34" t="str">
        <f t="shared" si="39"/>
        <v/>
      </c>
      <c r="R232" s="22" t="str">
        <f t="shared" si="40"/>
        <v/>
      </c>
      <c r="S232" s="22" t="str">
        <f t="shared" si="41"/>
        <v/>
      </c>
      <c r="T232" s="31" t="str">
        <f t="shared" si="42"/>
        <v/>
      </c>
      <c r="U232" s="23" t="str">
        <f t="shared" si="43"/>
        <v/>
      </c>
    </row>
    <row r="233" spans="2:21" x14ac:dyDescent="0.25">
      <c r="B233" s="21"/>
      <c r="C233" s="22"/>
      <c r="D233" s="22"/>
      <c r="E233" s="22"/>
      <c r="F233" s="28"/>
      <c r="G233" s="22"/>
      <c r="H233" s="28"/>
      <c r="I233" s="22"/>
      <c r="J233" s="84" t="str">
        <f t="shared" si="33"/>
        <v/>
      </c>
      <c r="K233" s="34" t="str">
        <f t="shared" si="34"/>
        <v>NÃO</v>
      </c>
      <c r="L233" s="34" t="str">
        <f t="shared" si="35"/>
        <v/>
      </c>
      <c r="M233" s="84" t="str">
        <f t="shared" si="36"/>
        <v/>
      </c>
      <c r="N233" s="34" t="str">
        <f t="shared" si="37"/>
        <v/>
      </c>
      <c r="O233" s="34" t="str">
        <f t="shared" si="38"/>
        <v/>
      </c>
      <c r="P233" s="34" t="str">
        <f>IF($E233="","",IFERROR(VLOOKUP($E233,Parametros_SLA!$A$3:$B$5,2,FALSE),""))</f>
        <v/>
      </c>
      <c r="Q233" s="34" t="str">
        <f t="shared" si="39"/>
        <v/>
      </c>
      <c r="R233" s="22" t="str">
        <f t="shared" si="40"/>
        <v/>
      </c>
      <c r="S233" s="22" t="str">
        <f t="shared" si="41"/>
        <v/>
      </c>
      <c r="T233" s="31" t="str">
        <f t="shared" si="42"/>
        <v/>
      </c>
      <c r="U233" s="23" t="str">
        <f t="shared" si="43"/>
        <v/>
      </c>
    </row>
    <row r="234" spans="2:21" x14ac:dyDescent="0.25">
      <c r="B234" s="21"/>
      <c r="C234" s="22"/>
      <c r="D234" s="22"/>
      <c r="E234" s="22"/>
      <c r="F234" s="28"/>
      <c r="G234" s="22"/>
      <c r="H234" s="28"/>
      <c r="I234" s="22"/>
      <c r="J234" s="84" t="str">
        <f t="shared" si="33"/>
        <v/>
      </c>
      <c r="K234" s="34" t="str">
        <f t="shared" si="34"/>
        <v>NÃO</v>
      </c>
      <c r="L234" s="34" t="str">
        <f t="shared" si="35"/>
        <v/>
      </c>
      <c r="M234" s="84" t="str">
        <f t="shared" si="36"/>
        <v/>
      </c>
      <c r="N234" s="34" t="str">
        <f t="shared" si="37"/>
        <v/>
      </c>
      <c r="O234" s="34" t="str">
        <f t="shared" si="38"/>
        <v/>
      </c>
      <c r="P234" s="34" t="str">
        <f>IF($E234="","",IFERROR(VLOOKUP($E234,Parametros_SLA!$A$3:$B$5,2,FALSE),""))</f>
        <v/>
      </c>
      <c r="Q234" s="34" t="str">
        <f t="shared" si="39"/>
        <v/>
      </c>
      <c r="R234" s="22" t="str">
        <f t="shared" si="40"/>
        <v/>
      </c>
      <c r="S234" s="22" t="str">
        <f t="shared" si="41"/>
        <v/>
      </c>
      <c r="T234" s="31" t="str">
        <f t="shared" si="42"/>
        <v/>
      </c>
      <c r="U234" s="23" t="str">
        <f t="shared" si="43"/>
        <v/>
      </c>
    </row>
    <row r="235" spans="2:21" x14ac:dyDescent="0.25">
      <c r="B235" s="21"/>
      <c r="C235" s="22"/>
      <c r="D235" s="22"/>
      <c r="E235" s="22"/>
      <c r="F235" s="28"/>
      <c r="G235" s="22"/>
      <c r="H235" s="28"/>
      <c r="I235" s="22"/>
      <c r="J235" s="84" t="str">
        <f t="shared" si="33"/>
        <v/>
      </c>
      <c r="K235" s="34" t="str">
        <f t="shared" si="34"/>
        <v>NÃO</v>
      </c>
      <c r="L235" s="34" t="str">
        <f t="shared" si="35"/>
        <v/>
      </c>
      <c r="M235" s="84" t="str">
        <f t="shared" si="36"/>
        <v/>
      </c>
      <c r="N235" s="34" t="str">
        <f t="shared" si="37"/>
        <v/>
      </c>
      <c r="O235" s="34" t="str">
        <f t="shared" si="38"/>
        <v/>
      </c>
      <c r="P235" s="34" t="str">
        <f>IF($E235="","",IFERROR(VLOOKUP($E235,Parametros_SLA!$A$3:$B$5,2,FALSE),""))</f>
        <v/>
      </c>
      <c r="Q235" s="34" t="str">
        <f t="shared" si="39"/>
        <v/>
      </c>
      <c r="R235" s="22" t="str">
        <f t="shared" si="40"/>
        <v/>
      </c>
      <c r="S235" s="22" t="str">
        <f t="shared" si="41"/>
        <v/>
      </c>
      <c r="T235" s="31" t="str">
        <f t="shared" si="42"/>
        <v/>
      </c>
      <c r="U235" s="23" t="str">
        <f t="shared" si="43"/>
        <v/>
      </c>
    </row>
    <row r="236" spans="2:21" x14ac:dyDescent="0.25">
      <c r="B236" s="21"/>
      <c r="C236" s="22"/>
      <c r="D236" s="22"/>
      <c r="E236" s="22"/>
      <c r="F236" s="28"/>
      <c r="G236" s="22"/>
      <c r="H236" s="28"/>
      <c r="I236" s="22"/>
      <c r="J236" s="84" t="str">
        <f t="shared" si="33"/>
        <v/>
      </c>
      <c r="K236" s="34" t="str">
        <f t="shared" si="34"/>
        <v>NÃO</v>
      </c>
      <c r="L236" s="34" t="str">
        <f t="shared" si="35"/>
        <v/>
      </c>
      <c r="M236" s="84" t="str">
        <f t="shared" si="36"/>
        <v/>
      </c>
      <c r="N236" s="34" t="str">
        <f t="shared" si="37"/>
        <v/>
      </c>
      <c r="O236" s="34" t="str">
        <f t="shared" si="38"/>
        <v/>
      </c>
      <c r="P236" s="34" t="str">
        <f>IF($E236="","",IFERROR(VLOOKUP($E236,Parametros_SLA!$A$3:$B$5,2,FALSE),""))</f>
        <v/>
      </c>
      <c r="Q236" s="34" t="str">
        <f t="shared" si="39"/>
        <v/>
      </c>
      <c r="R236" s="22" t="str">
        <f t="shared" si="40"/>
        <v/>
      </c>
      <c r="S236" s="22" t="str">
        <f t="shared" si="41"/>
        <v/>
      </c>
      <c r="T236" s="31" t="str">
        <f t="shared" si="42"/>
        <v/>
      </c>
      <c r="U236" s="23" t="str">
        <f t="shared" si="43"/>
        <v/>
      </c>
    </row>
    <row r="237" spans="2:21" x14ac:dyDescent="0.25">
      <c r="B237" s="21"/>
      <c r="C237" s="22"/>
      <c r="D237" s="22"/>
      <c r="E237" s="22"/>
      <c r="F237" s="28"/>
      <c r="G237" s="22"/>
      <c r="H237" s="28"/>
      <c r="I237" s="22"/>
      <c r="J237" s="84" t="str">
        <f t="shared" si="33"/>
        <v/>
      </c>
      <c r="K237" s="34" t="str">
        <f t="shared" si="34"/>
        <v>NÃO</v>
      </c>
      <c r="L237" s="34" t="str">
        <f t="shared" si="35"/>
        <v/>
      </c>
      <c r="M237" s="84" t="str">
        <f t="shared" si="36"/>
        <v/>
      </c>
      <c r="N237" s="34" t="str">
        <f t="shared" si="37"/>
        <v/>
      </c>
      <c r="O237" s="34" t="str">
        <f t="shared" si="38"/>
        <v/>
      </c>
      <c r="P237" s="34" t="str">
        <f>IF($E237="","",IFERROR(VLOOKUP($E237,Parametros_SLA!$A$3:$B$5,2,FALSE),""))</f>
        <v/>
      </c>
      <c r="Q237" s="34" t="str">
        <f t="shared" si="39"/>
        <v/>
      </c>
      <c r="R237" s="22" t="str">
        <f t="shared" si="40"/>
        <v/>
      </c>
      <c r="S237" s="22" t="str">
        <f t="shared" si="41"/>
        <v/>
      </c>
      <c r="T237" s="31" t="str">
        <f t="shared" si="42"/>
        <v/>
      </c>
      <c r="U237" s="23" t="str">
        <f t="shared" si="43"/>
        <v/>
      </c>
    </row>
    <row r="238" spans="2:21" x14ac:dyDescent="0.25">
      <c r="B238" s="21"/>
      <c r="C238" s="22"/>
      <c r="D238" s="22"/>
      <c r="E238" s="22"/>
      <c r="F238" s="28"/>
      <c r="G238" s="22"/>
      <c r="H238" s="28"/>
      <c r="I238" s="22"/>
      <c r="J238" s="84" t="str">
        <f t="shared" si="33"/>
        <v/>
      </c>
      <c r="K238" s="34" t="str">
        <f t="shared" si="34"/>
        <v>NÃO</v>
      </c>
      <c r="L238" s="34" t="str">
        <f t="shared" si="35"/>
        <v/>
      </c>
      <c r="M238" s="84" t="str">
        <f t="shared" si="36"/>
        <v/>
      </c>
      <c r="N238" s="34" t="str">
        <f t="shared" si="37"/>
        <v/>
      </c>
      <c r="O238" s="34" t="str">
        <f t="shared" si="38"/>
        <v/>
      </c>
      <c r="P238" s="34" t="str">
        <f>IF($E238="","",IFERROR(VLOOKUP($E238,Parametros_SLA!$A$3:$B$5,2,FALSE),""))</f>
        <v/>
      </c>
      <c r="Q238" s="34" t="str">
        <f t="shared" si="39"/>
        <v/>
      </c>
      <c r="R238" s="22" t="str">
        <f t="shared" si="40"/>
        <v/>
      </c>
      <c r="S238" s="22" t="str">
        <f t="shared" si="41"/>
        <v/>
      </c>
      <c r="T238" s="31" t="str">
        <f t="shared" si="42"/>
        <v/>
      </c>
      <c r="U238" s="23" t="str">
        <f t="shared" si="43"/>
        <v/>
      </c>
    </row>
    <row r="239" spans="2:21" x14ac:dyDescent="0.25">
      <c r="B239" s="21"/>
      <c r="C239" s="22"/>
      <c r="D239" s="22"/>
      <c r="E239" s="22"/>
      <c r="F239" s="28"/>
      <c r="G239" s="22"/>
      <c r="H239" s="28"/>
      <c r="I239" s="22"/>
      <c r="J239" s="84" t="str">
        <f t="shared" si="33"/>
        <v/>
      </c>
      <c r="K239" s="34" t="str">
        <f t="shared" si="34"/>
        <v>NÃO</v>
      </c>
      <c r="L239" s="34" t="str">
        <f t="shared" si="35"/>
        <v/>
      </c>
      <c r="M239" s="84" t="str">
        <f t="shared" si="36"/>
        <v/>
      </c>
      <c r="N239" s="34" t="str">
        <f t="shared" si="37"/>
        <v/>
      </c>
      <c r="O239" s="34" t="str">
        <f t="shared" si="38"/>
        <v/>
      </c>
      <c r="P239" s="34" t="str">
        <f>IF($E239="","",IFERROR(VLOOKUP($E239,Parametros_SLA!$A$3:$B$5,2,FALSE),""))</f>
        <v/>
      </c>
      <c r="Q239" s="34" t="str">
        <f t="shared" si="39"/>
        <v/>
      </c>
      <c r="R239" s="22" t="str">
        <f t="shared" si="40"/>
        <v/>
      </c>
      <c r="S239" s="22" t="str">
        <f t="shared" si="41"/>
        <v/>
      </c>
      <c r="T239" s="31" t="str">
        <f t="shared" si="42"/>
        <v/>
      </c>
      <c r="U239" s="23" t="str">
        <f t="shared" si="43"/>
        <v/>
      </c>
    </row>
    <row r="240" spans="2:21" x14ac:dyDescent="0.25">
      <c r="B240" s="21"/>
      <c r="C240" s="22"/>
      <c r="D240" s="22"/>
      <c r="E240" s="22"/>
      <c r="F240" s="28"/>
      <c r="G240" s="22"/>
      <c r="H240" s="28"/>
      <c r="I240" s="22"/>
      <c r="J240" s="84" t="str">
        <f t="shared" si="33"/>
        <v/>
      </c>
      <c r="K240" s="34" t="str">
        <f t="shared" si="34"/>
        <v>NÃO</v>
      </c>
      <c r="L240" s="34" t="str">
        <f t="shared" si="35"/>
        <v/>
      </c>
      <c r="M240" s="84" t="str">
        <f t="shared" si="36"/>
        <v/>
      </c>
      <c r="N240" s="34" t="str">
        <f t="shared" si="37"/>
        <v/>
      </c>
      <c r="O240" s="34" t="str">
        <f t="shared" si="38"/>
        <v/>
      </c>
      <c r="P240" s="34" t="str">
        <f>IF($E240="","",IFERROR(VLOOKUP($E240,Parametros_SLA!$A$3:$B$5,2,FALSE),""))</f>
        <v/>
      </c>
      <c r="Q240" s="34" t="str">
        <f t="shared" si="39"/>
        <v/>
      </c>
      <c r="R240" s="22" t="str">
        <f t="shared" si="40"/>
        <v/>
      </c>
      <c r="S240" s="22" t="str">
        <f t="shared" si="41"/>
        <v/>
      </c>
      <c r="T240" s="31" t="str">
        <f t="shared" si="42"/>
        <v/>
      </c>
      <c r="U240" s="23" t="str">
        <f t="shared" si="43"/>
        <v/>
      </c>
    </row>
    <row r="241" spans="2:21" x14ac:dyDescent="0.25">
      <c r="B241" s="21"/>
      <c r="C241" s="22"/>
      <c r="D241" s="22"/>
      <c r="E241" s="22"/>
      <c r="F241" s="28"/>
      <c r="G241" s="22"/>
      <c r="H241" s="28"/>
      <c r="I241" s="22"/>
      <c r="J241" s="84" t="str">
        <f t="shared" si="33"/>
        <v/>
      </c>
      <c r="K241" s="34" t="str">
        <f t="shared" si="34"/>
        <v>NÃO</v>
      </c>
      <c r="L241" s="34" t="str">
        <f t="shared" si="35"/>
        <v/>
      </c>
      <c r="M241" s="84" t="str">
        <f t="shared" si="36"/>
        <v/>
      </c>
      <c r="N241" s="34" t="str">
        <f t="shared" si="37"/>
        <v/>
      </c>
      <c r="O241" s="34" t="str">
        <f t="shared" si="38"/>
        <v/>
      </c>
      <c r="P241" s="34" t="str">
        <f>IF($E241="","",IFERROR(VLOOKUP($E241,Parametros_SLA!$A$3:$B$5,2,FALSE),""))</f>
        <v/>
      </c>
      <c r="Q241" s="34" t="str">
        <f t="shared" si="39"/>
        <v/>
      </c>
      <c r="R241" s="22" t="str">
        <f t="shared" si="40"/>
        <v/>
      </c>
      <c r="S241" s="22" t="str">
        <f t="shared" si="41"/>
        <v/>
      </c>
      <c r="T241" s="31" t="str">
        <f t="shared" si="42"/>
        <v/>
      </c>
      <c r="U241" s="23" t="str">
        <f t="shared" si="43"/>
        <v/>
      </c>
    </row>
    <row r="242" spans="2:21" x14ac:dyDescent="0.25">
      <c r="B242" s="21"/>
      <c r="C242" s="22"/>
      <c r="D242" s="22"/>
      <c r="E242" s="22"/>
      <c r="F242" s="28"/>
      <c r="G242" s="22"/>
      <c r="H242" s="28"/>
      <c r="I242" s="22"/>
      <c r="J242" s="84" t="str">
        <f t="shared" si="33"/>
        <v/>
      </c>
      <c r="K242" s="34" t="str">
        <f t="shared" si="34"/>
        <v>NÃO</v>
      </c>
      <c r="L242" s="34" t="str">
        <f t="shared" si="35"/>
        <v/>
      </c>
      <c r="M242" s="84" t="str">
        <f t="shared" si="36"/>
        <v/>
      </c>
      <c r="N242" s="34" t="str">
        <f t="shared" si="37"/>
        <v/>
      </c>
      <c r="O242" s="34" t="str">
        <f t="shared" si="38"/>
        <v/>
      </c>
      <c r="P242" s="34" t="str">
        <f>IF($E242="","",IFERROR(VLOOKUP($E242,Parametros_SLA!$A$3:$B$5,2,FALSE),""))</f>
        <v/>
      </c>
      <c r="Q242" s="34" t="str">
        <f t="shared" si="39"/>
        <v/>
      </c>
      <c r="R242" s="22" t="str">
        <f t="shared" si="40"/>
        <v/>
      </c>
      <c r="S242" s="22" t="str">
        <f t="shared" si="41"/>
        <v/>
      </c>
      <c r="T242" s="31" t="str">
        <f t="shared" si="42"/>
        <v/>
      </c>
      <c r="U242" s="23" t="str">
        <f t="shared" si="43"/>
        <v/>
      </c>
    </row>
    <row r="243" spans="2:21" x14ac:dyDescent="0.25">
      <c r="B243" s="21"/>
      <c r="C243" s="22"/>
      <c r="D243" s="22"/>
      <c r="E243" s="22"/>
      <c r="F243" s="28"/>
      <c r="G243" s="22"/>
      <c r="H243" s="28"/>
      <c r="I243" s="22"/>
      <c r="J243" s="84" t="str">
        <f t="shared" si="33"/>
        <v/>
      </c>
      <c r="K243" s="34" t="str">
        <f t="shared" si="34"/>
        <v>NÃO</v>
      </c>
      <c r="L243" s="34" t="str">
        <f t="shared" si="35"/>
        <v/>
      </c>
      <c r="M243" s="84" t="str">
        <f t="shared" si="36"/>
        <v/>
      </c>
      <c r="N243" s="34" t="str">
        <f t="shared" si="37"/>
        <v/>
      </c>
      <c r="O243" s="34" t="str">
        <f t="shared" si="38"/>
        <v/>
      </c>
      <c r="P243" s="34" t="str">
        <f>IF($E243="","",IFERROR(VLOOKUP($E243,Parametros_SLA!$A$3:$B$5,2,FALSE),""))</f>
        <v/>
      </c>
      <c r="Q243" s="34" t="str">
        <f t="shared" si="39"/>
        <v/>
      </c>
      <c r="R243" s="22" t="str">
        <f t="shared" si="40"/>
        <v/>
      </c>
      <c r="S243" s="22" t="str">
        <f t="shared" si="41"/>
        <v/>
      </c>
      <c r="T243" s="31" t="str">
        <f t="shared" si="42"/>
        <v/>
      </c>
      <c r="U243" s="23" t="str">
        <f t="shared" si="43"/>
        <v/>
      </c>
    </row>
    <row r="244" spans="2:21" x14ac:dyDescent="0.25">
      <c r="B244" s="21"/>
      <c r="C244" s="22"/>
      <c r="D244" s="22"/>
      <c r="E244" s="22"/>
      <c r="F244" s="28"/>
      <c r="G244" s="22"/>
      <c r="H244" s="28"/>
      <c r="I244" s="22"/>
      <c r="J244" s="84" t="str">
        <f t="shared" si="33"/>
        <v/>
      </c>
      <c r="K244" s="34" t="str">
        <f t="shared" si="34"/>
        <v>NÃO</v>
      </c>
      <c r="L244" s="34" t="str">
        <f t="shared" si="35"/>
        <v/>
      </c>
      <c r="M244" s="84" t="str">
        <f t="shared" si="36"/>
        <v/>
      </c>
      <c r="N244" s="34" t="str">
        <f t="shared" si="37"/>
        <v/>
      </c>
      <c r="O244" s="34" t="str">
        <f t="shared" si="38"/>
        <v/>
      </c>
      <c r="P244" s="34" t="str">
        <f>IF($E244="","",IFERROR(VLOOKUP($E244,Parametros_SLA!$A$3:$B$5,2,FALSE),""))</f>
        <v/>
      </c>
      <c r="Q244" s="34" t="str">
        <f t="shared" si="39"/>
        <v/>
      </c>
      <c r="R244" s="22" t="str">
        <f t="shared" si="40"/>
        <v/>
      </c>
      <c r="S244" s="22" t="str">
        <f t="shared" si="41"/>
        <v/>
      </c>
      <c r="T244" s="31" t="str">
        <f t="shared" si="42"/>
        <v/>
      </c>
      <c r="U244" s="23" t="str">
        <f t="shared" si="43"/>
        <v/>
      </c>
    </row>
    <row r="245" spans="2:21" x14ac:dyDescent="0.25">
      <c r="B245" s="21"/>
      <c r="C245" s="22"/>
      <c r="D245" s="22"/>
      <c r="E245" s="22"/>
      <c r="F245" s="28"/>
      <c r="G245" s="22"/>
      <c r="H245" s="28"/>
      <c r="I245" s="22"/>
      <c r="J245" s="84" t="str">
        <f t="shared" si="33"/>
        <v/>
      </c>
      <c r="K245" s="34" t="str">
        <f t="shared" si="34"/>
        <v>NÃO</v>
      </c>
      <c r="L245" s="34" t="str">
        <f t="shared" si="35"/>
        <v/>
      </c>
      <c r="M245" s="84" t="str">
        <f t="shared" si="36"/>
        <v/>
      </c>
      <c r="N245" s="34" t="str">
        <f t="shared" si="37"/>
        <v/>
      </c>
      <c r="O245" s="34" t="str">
        <f t="shared" si="38"/>
        <v/>
      </c>
      <c r="P245" s="34" t="str">
        <f>IF($E245="","",IFERROR(VLOOKUP($E245,Parametros_SLA!$A$3:$B$5,2,FALSE),""))</f>
        <v/>
      </c>
      <c r="Q245" s="34" t="str">
        <f t="shared" si="39"/>
        <v/>
      </c>
      <c r="R245" s="22" t="str">
        <f t="shared" si="40"/>
        <v/>
      </c>
      <c r="S245" s="22" t="str">
        <f t="shared" si="41"/>
        <v/>
      </c>
      <c r="T245" s="31" t="str">
        <f t="shared" si="42"/>
        <v/>
      </c>
      <c r="U245" s="23" t="str">
        <f t="shared" si="43"/>
        <v/>
      </c>
    </row>
    <row r="246" spans="2:21" x14ac:dyDescent="0.25">
      <c r="B246" s="21"/>
      <c r="C246" s="22"/>
      <c r="D246" s="22"/>
      <c r="E246" s="22"/>
      <c r="F246" s="28"/>
      <c r="G246" s="22"/>
      <c r="H246" s="28"/>
      <c r="I246" s="22"/>
      <c r="J246" s="84" t="str">
        <f t="shared" si="33"/>
        <v/>
      </c>
      <c r="K246" s="34" t="str">
        <f t="shared" si="34"/>
        <v>NÃO</v>
      </c>
      <c r="L246" s="34" t="str">
        <f t="shared" si="35"/>
        <v/>
      </c>
      <c r="M246" s="84" t="str">
        <f t="shared" si="36"/>
        <v/>
      </c>
      <c r="N246" s="34" t="str">
        <f t="shared" si="37"/>
        <v/>
      </c>
      <c r="O246" s="34" t="str">
        <f t="shared" si="38"/>
        <v/>
      </c>
      <c r="P246" s="34" t="str">
        <f>IF($E246="","",IFERROR(VLOOKUP($E246,Parametros_SLA!$A$3:$B$5,2,FALSE),""))</f>
        <v/>
      </c>
      <c r="Q246" s="34" t="str">
        <f t="shared" si="39"/>
        <v/>
      </c>
      <c r="R246" s="22" t="str">
        <f t="shared" si="40"/>
        <v/>
      </c>
      <c r="S246" s="22" t="str">
        <f t="shared" si="41"/>
        <v/>
      </c>
      <c r="T246" s="31" t="str">
        <f t="shared" si="42"/>
        <v/>
      </c>
      <c r="U246" s="23" t="str">
        <f t="shared" si="43"/>
        <v/>
      </c>
    </row>
    <row r="247" spans="2:21" x14ac:dyDescent="0.25">
      <c r="B247" s="21"/>
      <c r="C247" s="22"/>
      <c r="D247" s="22"/>
      <c r="E247" s="22"/>
      <c r="F247" s="28"/>
      <c r="G247" s="22"/>
      <c r="H247" s="28"/>
      <c r="I247" s="22"/>
      <c r="J247" s="84" t="str">
        <f t="shared" si="33"/>
        <v/>
      </c>
      <c r="K247" s="34" t="str">
        <f t="shared" si="34"/>
        <v>NÃO</v>
      </c>
      <c r="L247" s="34" t="str">
        <f t="shared" si="35"/>
        <v/>
      </c>
      <c r="M247" s="84" t="str">
        <f t="shared" si="36"/>
        <v/>
      </c>
      <c r="N247" s="34" t="str">
        <f t="shared" si="37"/>
        <v/>
      </c>
      <c r="O247" s="34" t="str">
        <f t="shared" si="38"/>
        <v/>
      </c>
      <c r="P247" s="34" t="str">
        <f>IF($E247="","",IFERROR(VLOOKUP($E247,Parametros_SLA!$A$3:$B$5,2,FALSE),""))</f>
        <v/>
      </c>
      <c r="Q247" s="34" t="str">
        <f t="shared" si="39"/>
        <v/>
      </c>
      <c r="R247" s="22" t="str">
        <f t="shared" si="40"/>
        <v/>
      </c>
      <c r="S247" s="22" t="str">
        <f t="shared" si="41"/>
        <v/>
      </c>
      <c r="T247" s="31" t="str">
        <f t="shared" si="42"/>
        <v/>
      </c>
      <c r="U247" s="23" t="str">
        <f t="shared" si="43"/>
        <v/>
      </c>
    </row>
    <row r="248" spans="2:21" x14ac:dyDescent="0.25">
      <c r="B248" s="21"/>
      <c r="C248" s="22"/>
      <c r="D248" s="22"/>
      <c r="E248" s="22"/>
      <c r="F248" s="28"/>
      <c r="G248" s="22"/>
      <c r="H248" s="28"/>
      <c r="I248" s="22"/>
      <c r="J248" s="84" t="str">
        <f t="shared" si="33"/>
        <v/>
      </c>
      <c r="K248" s="34" t="str">
        <f t="shared" si="34"/>
        <v>NÃO</v>
      </c>
      <c r="L248" s="34" t="str">
        <f t="shared" si="35"/>
        <v/>
      </c>
      <c r="M248" s="84" t="str">
        <f t="shared" si="36"/>
        <v/>
      </c>
      <c r="N248" s="34" t="str">
        <f t="shared" si="37"/>
        <v/>
      </c>
      <c r="O248" s="34" t="str">
        <f t="shared" si="38"/>
        <v/>
      </c>
      <c r="P248" s="34" t="str">
        <f>IF($E248="","",IFERROR(VLOOKUP($E248,Parametros_SLA!$A$3:$B$5,2,FALSE),""))</f>
        <v/>
      </c>
      <c r="Q248" s="34" t="str">
        <f t="shared" si="39"/>
        <v/>
      </c>
      <c r="R248" s="22" t="str">
        <f t="shared" si="40"/>
        <v/>
      </c>
      <c r="S248" s="22" t="str">
        <f t="shared" si="41"/>
        <v/>
      </c>
      <c r="T248" s="31" t="str">
        <f t="shared" si="42"/>
        <v/>
      </c>
      <c r="U248" s="23" t="str">
        <f t="shared" si="43"/>
        <v/>
      </c>
    </row>
    <row r="249" spans="2:21" x14ac:dyDescent="0.25">
      <c r="B249" s="21"/>
      <c r="C249" s="22"/>
      <c r="D249" s="22"/>
      <c r="E249" s="22"/>
      <c r="F249" s="28"/>
      <c r="G249" s="22"/>
      <c r="H249" s="28"/>
      <c r="I249" s="22"/>
      <c r="J249" s="84" t="str">
        <f t="shared" si="33"/>
        <v/>
      </c>
      <c r="K249" s="34" t="str">
        <f t="shared" si="34"/>
        <v>NÃO</v>
      </c>
      <c r="L249" s="34" t="str">
        <f t="shared" si="35"/>
        <v/>
      </c>
      <c r="M249" s="84" t="str">
        <f t="shared" si="36"/>
        <v/>
      </c>
      <c r="N249" s="34" t="str">
        <f t="shared" si="37"/>
        <v/>
      </c>
      <c r="O249" s="34" t="str">
        <f t="shared" si="38"/>
        <v/>
      </c>
      <c r="P249" s="34" t="str">
        <f>IF($E249="","",IFERROR(VLOOKUP($E249,Parametros_SLA!$A$3:$B$5,2,FALSE),""))</f>
        <v/>
      </c>
      <c r="Q249" s="34" t="str">
        <f t="shared" si="39"/>
        <v/>
      </c>
      <c r="R249" s="22" t="str">
        <f t="shared" si="40"/>
        <v/>
      </c>
      <c r="S249" s="22" t="str">
        <f t="shared" si="41"/>
        <v/>
      </c>
      <c r="T249" s="31" t="str">
        <f t="shared" si="42"/>
        <v/>
      </c>
      <c r="U249" s="23" t="str">
        <f t="shared" si="43"/>
        <v/>
      </c>
    </row>
    <row r="250" spans="2:21" x14ac:dyDescent="0.25">
      <c r="B250" s="21"/>
      <c r="C250" s="22"/>
      <c r="D250" s="22"/>
      <c r="E250" s="22"/>
      <c r="F250" s="28"/>
      <c r="G250" s="22"/>
      <c r="H250" s="28"/>
      <c r="I250" s="22"/>
      <c r="J250" s="84" t="str">
        <f t="shared" si="33"/>
        <v/>
      </c>
      <c r="K250" s="34" t="str">
        <f t="shared" si="34"/>
        <v>NÃO</v>
      </c>
      <c r="L250" s="34" t="str">
        <f t="shared" si="35"/>
        <v/>
      </c>
      <c r="M250" s="84" t="str">
        <f t="shared" si="36"/>
        <v/>
      </c>
      <c r="N250" s="34" t="str">
        <f t="shared" si="37"/>
        <v/>
      </c>
      <c r="O250" s="34" t="str">
        <f t="shared" si="38"/>
        <v/>
      </c>
      <c r="P250" s="34" t="str">
        <f>IF($E250="","",IFERROR(VLOOKUP($E250,Parametros_SLA!$A$3:$B$5,2,FALSE),""))</f>
        <v/>
      </c>
      <c r="Q250" s="34" t="str">
        <f t="shared" si="39"/>
        <v/>
      </c>
      <c r="R250" s="22" t="str">
        <f t="shared" si="40"/>
        <v/>
      </c>
      <c r="S250" s="22" t="str">
        <f t="shared" si="41"/>
        <v/>
      </c>
      <c r="T250" s="31" t="str">
        <f t="shared" si="42"/>
        <v/>
      </c>
      <c r="U250" s="23" t="str">
        <f t="shared" si="43"/>
        <v/>
      </c>
    </row>
    <row r="251" spans="2:21" x14ac:dyDescent="0.25">
      <c r="B251" s="21"/>
      <c r="C251" s="22"/>
      <c r="D251" s="22"/>
      <c r="E251" s="22"/>
      <c r="F251" s="28"/>
      <c r="G251" s="22"/>
      <c r="H251" s="28"/>
      <c r="I251" s="22"/>
      <c r="J251" s="84" t="str">
        <f t="shared" si="33"/>
        <v/>
      </c>
      <c r="K251" s="34" t="str">
        <f t="shared" si="34"/>
        <v>NÃO</v>
      </c>
      <c r="L251" s="34" t="str">
        <f t="shared" si="35"/>
        <v/>
      </c>
      <c r="M251" s="84" t="str">
        <f t="shared" si="36"/>
        <v/>
      </c>
      <c r="N251" s="34" t="str">
        <f t="shared" si="37"/>
        <v/>
      </c>
      <c r="O251" s="34" t="str">
        <f t="shared" si="38"/>
        <v/>
      </c>
      <c r="P251" s="34" t="str">
        <f>IF($E251="","",IFERROR(VLOOKUP($E251,Parametros_SLA!$A$3:$B$5,2,FALSE),""))</f>
        <v/>
      </c>
      <c r="Q251" s="34" t="str">
        <f t="shared" si="39"/>
        <v/>
      </c>
      <c r="R251" s="22" t="str">
        <f t="shared" si="40"/>
        <v/>
      </c>
      <c r="S251" s="22" t="str">
        <f t="shared" si="41"/>
        <v/>
      </c>
      <c r="T251" s="31" t="str">
        <f t="shared" si="42"/>
        <v/>
      </c>
      <c r="U251" s="23" t="str">
        <f t="shared" si="43"/>
        <v/>
      </c>
    </row>
    <row r="252" spans="2:21" x14ac:dyDescent="0.25">
      <c r="B252" s="21"/>
      <c r="C252" s="22"/>
      <c r="D252" s="22"/>
      <c r="E252" s="22"/>
      <c r="F252" s="28"/>
      <c r="G252" s="22"/>
      <c r="H252" s="28"/>
      <c r="I252" s="22"/>
      <c r="J252" s="84" t="str">
        <f t="shared" si="33"/>
        <v/>
      </c>
      <c r="K252" s="34" t="str">
        <f t="shared" si="34"/>
        <v>NÃO</v>
      </c>
      <c r="L252" s="34" t="str">
        <f t="shared" si="35"/>
        <v/>
      </c>
      <c r="M252" s="84" t="str">
        <f t="shared" si="36"/>
        <v/>
      </c>
      <c r="N252" s="34" t="str">
        <f t="shared" si="37"/>
        <v/>
      </c>
      <c r="O252" s="34" t="str">
        <f t="shared" si="38"/>
        <v/>
      </c>
      <c r="P252" s="34" t="str">
        <f>IF($E252="","",IFERROR(VLOOKUP($E252,Parametros_SLA!$A$3:$B$5,2,FALSE),""))</f>
        <v/>
      </c>
      <c r="Q252" s="34" t="str">
        <f t="shared" si="39"/>
        <v/>
      </c>
      <c r="R252" s="22" t="str">
        <f t="shared" si="40"/>
        <v/>
      </c>
      <c r="S252" s="22" t="str">
        <f t="shared" si="41"/>
        <v/>
      </c>
      <c r="T252" s="31" t="str">
        <f t="shared" si="42"/>
        <v/>
      </c>
      <c r="U252" s="23" t="str">
        <f t="shared" si="43"/>
        <v/>
      </c>
    </row>
    <row r="253" spans="2:21" x14ac:dyDescent="0.25">
      <c r="B253" s="21"/>
      <c r="C253" s="22"/>
      <c r="D253" s="22"/>
      <c r="E253" s="22"/>
      <c r="F253" s="28"/>
      <c r="G253" s="22"/>
      <c r="H253" s="28"/>
      <c r="I253" s="22"/>
      <c r="J253" s="84" t="str">
        <f t="shared" si="33"/>
        <v/>
      </c>
      <c r="K253" s="34" t="str">
        <f t="shared" si="34"/>
        <v>NÃO</v>
      </c>
      <c r="L253" s="34" t="str">
        <f t="shared" si="35"/>
        <v/>
      </c>
      <c r="M253" s="84" t="str">
        <f t="shared" si="36"/>
        <v/>
      </c>
      <c r="N253" s="34" t="str">
        <f t="shared" si="37"/>
        <v/>
      </c>
      <c r="O253" s="34" t="str">
        <f t="shared" si="38"/>
        <v/>
      </c>
      <c r="P253" s="34" t="str">
        <f>IF($E253="","",IFERROR(VLOOKUP($E253,Parametros_SLA!$A$3:$B$5,2,FALSE),""))</f>
        <v/>
      </c>
      <c r="Q253" s="34" t="str">
        <f t="shared" si="39"/>
        <v/>
      </c>
      <c r="R253" s="22" t="str">
        <f t="shared" si="40"/>
        <v/>
      </c>
      <c r="S253" s="22" t="str">
        <f t="shared" si="41"/>
        <v/>
      </c>
      <c r="T253" s="31" t="str">
        <f t="shared" si="42"/>
        <v/>
      </c>
      <c r="U253" s="23" t="str">
        <f t="shared" si="43"/>
        <v/>
      </c>
    </row>
    <row r="254" spans="2:21" x14ac:dyDescent="0.25">
      <c r="B254" s="21"/>
      <c r="C254" s="22"/>
      <c r="D254" s="22"/>
      <c r="E254" s="22"/>
      <c r="F254" s="28"/>
      <c r="G254" s="22"/>
      <c r="H254" s="28"/>
      <c r="I254" s="22"/>
      <c r="J254" s="84" t="str">
        <f t="shared" si="33"/>
        <v/>
      </c>
      <c r="K254" s="34" t="str">
        <f t="shared" si="34"/>
        <v>NÃO</v>
      </c>
      <c r="L254" s="34" t="str">
        <f t="shared" si="35"/>
        <v/>
      </c>
      <c r="M254" s="84" t="str">
        <f t="shared" si="36"/>
        <v/>
      </c>
      <c r="N254" s="34" t="str">
        <f t="shared" si="37"/>
        <v/>
      </c>
      <c r="O254" s="34" t="str">
        <f t="shared" si="38"/>
        <v/>
      </c>
      <c r="P254" s="34" t="str">
        <f>IF($E254="","",IFERROR(VLOOKUP($E254,Parametros_SLA!$A$3:$B$5,2,FALSE),""))</f>
        <v/>
      </c>
      <c r="Q254" s="34" t="str">
        <f t="shared" si="39"/>
        <v/>
      </c>
      <c r="R254" s="22" t="str">
        <f t="shared" si="40"/>
        <v/>
      </c>
      <c r="S254" s="22" t="str">
        <f t="shared" si="41"/>
        <v/>
      </c>
      <c r="T254" s="31" t="str">
        <f t="shared" si="42"/>
        <v/>
      </c>
      <c r="U254" s="23" t="str">
        <f t="shared" si="43"/>
        <v/>
      </c>
    </row>
    <row r="255" spans="2:21" x14ac:dyDescent="0.25">
      <c r="B255" s="21"/>
      <c r="C255" s="22"/>
      <c r="D255" s="22"/>
      <c r="E255" s="22"/>
      <c r="F255" s="28"/>
      <c r="G255" s="22"/>
      <c r="H255" s="28"/>
      <c r="I255" s="22"/>
      <c r="J255" s="84" t="str">
        <f t="shared" si="33"/>
        <v/>
      </c>
      <c r="K255" s="34" t="str">
        <f t="shared" si="34"/>
        <v>NÃO</v>
      </c>
      <c r="L255" s="34" t="str">
        <f t="shared" si="35"/>
        <v/>
      </c>
      <c r="M255" s="84" t="str">
        <f t="shared" si="36"/>
        <v/>
      </c>
      <c r="N255" s="34" t="str">
        <f t="shared" si="37"/>
        <v/>
      </c>
      <c r="O255" s="34" t="str">
        <f t="shared" si="38"/>
        <v/>
      </c>
      <c r="P255" s="34" t="str">
        <f>IF($E255="","",IFERROR(VLOOKUP($E255,Parametros_SLA!$A$3:$B$5,2,FALSE),""))</f>
        <v/>
      </c>
      <c r="Q255" s="34" t="str">
        <f t="shared" si="39"/>
        <v/>
      </c>
      <c r="R255" s="22" t="str">
        <f t="shared" si="40"/>
        <v/>
      </c>
      <c r="S255" s="22" t="str">
        <f t="shared" si="41"/>
        <v/>
      </c>
      <c r="T255" s="31" t="str">
        <f t="shared" si="42"/>
        <v/>
      </c>
      <c r="U255" s="23" t="str">
        <f t="shared" si="43"/>
        <v/>
      </c>
    </row>
    <row r="256" spans="2:21" x14ac:dyDescent="0.25">
      <c r="B256" s="21"/>
      <c r="C256" s="22"/>
      <c r="D256" s="22"/>
      <c r="E256" s="22"/>
      <c r="F256" s="28"/>
      <c r="G256" s="22"/>
      <c r="H256" s="28"/>
      <c r="I256" s="22"/>
      <c r="J256" s="84" t="str">
        <f t="shared" si="33"/>
        <v/>
      </c>
      <c r="K256" s="34" t="str">
        <f t="shared" si="34"/>
        <v>NÃO</v>
      </c>
      <c r="L256" s="34" t="str">
        <f t="shared" si="35"/>
        <v/>
      </c>
      <c r="M256" s="84" t="str">
        <f t="shared" si="36"/>
        <v/>
      </c>
      <c r="N256" s="34" t="str">
        <f t="shared" si="37"/>
        <v/>
      </c>
      <c r="O256" s="34" t="str">
        <f t="shared" si="38"/>
        <v/>
      </c>
      <c r="P256" s="34" t="str">
        <f>IF($E256="","",IFERROR(VLOOKUP($E256,Parametros_SLA!$A$3:$B$5,2,FALSE),""))</f>
        <v/>
      </c>
      <c r="Q256" s="34" t="str">
        <f t="shared" si="39"/>
        <v/>
      </c>
      <c r="R256" s="22" t="str">
        <f t="shared" si="40"/>
        <v/>
      </c>
      <c r="S256" s="22" t="str">
        <f t="shared" si="41"/>
        <v/>
      </c>
      <c r="T256" s="31" t="str">
        <f t="shared" si="42"/>
        <v/>
      </c>
      <c r="U256" s="23" t="str">
        <f t="shared" si="43"/>
        <v/>
      </c>
    </row>
    <row r="257" spans="2:21" x14ac:dyDescent="0.25">
      <c r="B257" s="21"/>
      <c r="C257" s="22"/>
      <c r="D257" s="22"/>
      <c r="E257" s="22"/>
      <c r="F257" s="28"/>
      <c r="G257" s="22"/>
      <c r="H257" s="28"/>
      <c r="I257" s="22"/>
      <c r="J257" s="84" t="str">
        <f t="shared" si="33"/>
        <v/>
      </c>
      <c r="K257" s="34" t="str">
        <f t="shared" si="34"/>
        <v>NÃO</v>
      </c>
      <c r="L257" s="34" t="str">
        <f t="shared" si="35"/>
        <v/>
      </c>
      <c r="M257" s="84" t="str">
        <f t="shared" si="36"/>
        <v/>
      </c>
      <c r="N257" s="34" t="str">
        <f t="shared" si="37"/>
        <v/>
      </c>
      <c r="O257" s="34" t="str">
        <f t="shared" si="38"/>
        <v/>
      </c>
      <c r="P257" s="34" t="str">
        <f>IF($E257="","",IFERROR(VLOOKUP($E257,Parametros_SLA!$A$3:$B$5,2,FALSE),""))</f>
        <v/>
      </c>
      <c r="Q257" s="34" t="str">
        <f t="shared" si="39"/>
        <v/>
      </c>
      <c r="R257" s="22" t="str">
        <f t="shared" si="40"/>
        <v/>
      </c>
      <c r="S257" s="22" t="str">
        <f t="shared" si="41"/>
        <v/>
      </c>
      <c r="T257" s="31" t="str">
        <f t="shared" si="42"/>
        <v/>
      </c>
      <c r="U257" s="23" t="str">
        <f t="shared" si="43"/>
        <v/>
      </c>
    </row>
    <row r="258" spans="2:21" x14ac:dyDescent="0.25">
      <c r="B258" s="21"/>
      <c r="C258" s="22"/>
      <c r="D258" s="22"/>
      <c r="E258" s="22"/>
      <c r="F258" s="28"/>
      <c r="G258" s="22"/>
      <c r="H258" s="28"/>
      <c r="I258" s="22"/>
      <c r="J258" s="84" t="str">
        <f t="shared" si="33"/>
        <v/>
      </c>
      <c r="K258" s="34" t="str">
        <f t="shared" si="34"/>
        <v>NÃO</v>
      </c>
      <c r="L258" s="34" t="str">
        <f t="shared" si="35"/>
        <v/>
      </c>
      <c r="M258" s="84" t="str">
        <f t="shared" si="36"/>
        <v/>
      </c>
      <c r="N258" s="34" t="str">
        <f t="shared" si="37"/>
        <v/>
      </c>
      <c r="O258" s="34" t="str">
        <f t="shared" si="38"/>
        <v/>
      </c>
      <c r="P258" s="34" t="str">
        <f>IF($E258="","",IFERROR(VLOOKUP($E258,Parametros_SLA!$A$3:$B$5,2,FALSE),""))</f>
        <v/>
      </c>
      <c r="Q258" s="34" t="str">
        <f t="shared" si="39"/>
        <v/>
      </c>
      <c r="R258" s="22" t="str">
        <f t="shared" si="40"/>
        <v/>
      </c>
      <c r="S258" s="22" t="str">
        <f t="shared" si="41"/>
        <v/>
      </c>
      <c r="T258" s="31" t="str">
        <f t="shared" si="42"/>
        <v/>
      </c>
      <c r="U258" s="23" t="str">
        <f t="shared" si="43"/>
        <v/>
      </c>
    </row>
    <row r="259" spans="2:21" x14ac:dyDescent="0.25">
      <c r="B259" s="21"/>
      <c r="C259" s="22"/>
      <c r="D259" s="22"/>
      <c r="E259" s="22"/>
      <c r="F259" s="28"/>
      <c r="G259" s="22"/>
      <c r="H259" s="28"/>
      <c r="I259" s="22"/>
      <c r="J259" s="84" t="str">
        <f t="shared" si="33"/>
        <v/>
      </c>
      <c r="K259" s="34" t="str">
        <f t="shared" si="34"/>
        <v>NÃO</v>
      </c>
      <c r="L259" s="34" t="str">
        <f t="shared" si="35"/>
        <v/>
      </c>
      <c r="M259" s="84" t="str">
        <f t="shared" si="36"/>
        <v/>
      </c>
      <c r="N259" s="34" t="str">
        <f t="shared" si="37"/>
        <v/>
      </c>
      <c r="O259" s="34" t="str">
        <f t="shared" si="38"/>
        <v/>
      </c>
      <c r="P259" s="34" t="str">
        <f>IF($E259="","",IFERROR(VLOOKUP($E259,Parametros_SLA!$A$3:$B$5,2,FALSE),""))</f>
        <v/>
      </c>
      <c r="Q259" s="34" t="str">
        <f t="shared" si="39"/>
        <v/>
      </c>
      <c r="R259" s="22" t="str">
        <f t="shared" si="40"/>
        <v/>
      </c>
      <c r="S259" s="22" t="str">
        <f t="shared" si="41"/>
        <v/>
      </c>
      <c r="T259" s="31" t="str">
        <f t="shared" si="42"/>
        <v/>
      </c>
      <c r="U259" s="23" t="str">
        <f t="shared" si="43"/>
        <v/>
      </c>
    </row>
    <row r="260" spans="2:21" x14ac:dyDescent="0.25">
      <c r="B260" s="21"/>
      <c r="C260" s="22"/>
      <c r="D260" s="22"/>
      <c r="E260" s="22"/>
      <c r="F260" s="28"/>
      <c r="G260" s="22"/>
      <c r="H260" s="28"/>
      <c r="I260" s="22"/>
      <c r="J260" s="84" t="str">
        <f t="shared" si="33"/>
        <v/>
      </c>
      <c r="K260" s="34" t="str">
        <f t="shared" si="34"/>
        <v>NÃO</v>
      </c>
      <c r="L260" s="34" t="str">
        <f t="shared" si="35"/>
        <v/>
      </c>
      <c r="M260" s="84" t="str">
        <f t="shared" si="36"/>
        <v/>
      </c>
      <c r="N260" s="34" t="str">
        <f t="shared" si="37"/>
        <v/>
      </c>
      <c r="O260" s="34" t="str">
        <f t="shared" si="38"/>
        <v/>
      </c>
      <c r="P260" s="34" t="str">
        <f>IF($E260="","",IFERROR(VLOOKUP($E260,Parametros_SLA!$A$3:$B$5,2,FALSE),""))</f>
        <v/>
      </c>
      <c r="Q260" s="34" t="str">
        <f t="shared" si="39"/>
        <v/>
      </c>
      <c r="R260" s="22" t="str">
        <f t="shared" si="40"/>
        <v/>
      </c>
      <c r="S260" s="22" t="str">
        <f t="shared" si="41"/>
        <v/>
      </c>
      <c r="T260" s="31" t="str">
        <f t="shared" si="42"/>
        <v/>
      </c>
      <c r="U260" s="23" t="str">
        <f t="shared" si="43"/>
        <v/>
      </c>
    </row>
    <row r="261" spans="2:21" x14ac:dyDescent="0.25">
      <c r="B261" s="21"/>
      <c r="C261" s="22"/>
      <c r="D261" s="22"/>
      <c r="E261" s="22"/>
      <c r="F261" s="28"/>
      <c r="G261" s="22"/>
      <c r="H261" s="28"/>
      <c r="I261" s="22"/>
      <c r="J261" s="84" t="str">
        <f t="shared" si="33"/>
        <v/>
      </c>
      <c r="K261" s="34" t="str">
        <f t="shared" si="34"/>
        <v>NÃO</v>
      </c>
      <c r="L261" s="34" t="str">
        <f t="shared" si="35"/>
        <v/>
      </c>
      <c r="M261" s="84" t="str">
        <f t="shared" si="36"/>
        <v/>
      </c>
      <c r="N261" s="34" t="str">
        <f t="shared" si="37"/>
        <v/>
      </c>
      <c r="O261" s="34" t="str">
        <f t="shared" si="38"/>
        <v/>
      </c>
      <c r="P261" s="34" t="str">
        <f>IF($E261="","",IFERROR(VLOOKUP($E261,Parametros_SLA!$A$3:$B$5,2,FALSE),""))</f>
        <v/>
      </c>
      <c r="Q261" s="34" t="str">
        <f t="shared" si="39"/>
        <v/>
      </c>
      <c r="R261" s="22" t="str">
        <f t="shared" si="40"/>
        <v/>
      </c>
      <c r="S261" s="22" t="str">
        <f t="shared" si="41"/>
        <v/>
      </c>
      <c r="T261" s="31" t="str">
        <f t="shared" si="42"/>
        <v/>
      </c>
      <c r="U261" s="23" t="str">
        <f t="shared" si="43"/>
        <v/>
      </c>
    </row>
    <row r="262" spans="2:21" x14ac:dyDescent="0.25">
      <c r="B262" s="21"/>
      <c r="C262" s="22"/>
      <c r="D262" s="22"/>
      <c r="E262" s="22"/>
      <c r="F262" s="28"/>
      <c r="G262" s="22"/>
      <c r="H262" s="28"/>
      <c r="I262" s="22"/>
      <c r="J262" s="84" t="str">
        <f t="shared" si="33"/>
        <v/>
      </c>
      <c r="K262" s="34" t="str">
        <f t="shared" si="34"/>
        <v>NÃO</v>
      </c>
      <c r="L262" s="34" t="str">
        <f t="shared" si="35"/>
        <v/>
      </c>
      <c r="M262" s="84" t="str">
        <f t="shared" si="36"/>
        <v/>
      </c>
      <c r="N262" s="34" t="str">
        <f t="shared" si="37"/>
        <v/>
      </c>
      <c r="O262" s="34" t="str">
        <f t="shared" si="38"/>
        <v/>
      </c>
      <c r="P262" s="34" t="str">
        <f>IF($E262="","",IFERROR(VLOOKUP($E262,Parametros_SLA!$A$3:$B$5,2,FALSE),""))</f>
        <v/>
      </c>
      <c r="Q262" s="34" t="str">
        <f t="shared" si="39"/>
        <v/>
      </c>
      <c r="R262" s="22" t="str">
        <f t="shared" si="40"/>
        <v/>
      </c>
      <c r="S262" s="22" t="str">
        <f t="shared" si="41"/>
        <v/>
      </c>
      <c r="T262" s="31" t="str">
        <f t="shared" si="42"/>
        <v/>
      </c>
      <c r="U262" s="23" t="str">
        <f t="shared" si="43"/>
        <v/>
      </c>
    </row>
    <row r="263" spans="2:21" x14ac:dyDescent="0.25">
      <c r="B263" s="21"/>
      <c r="C263" s="22"/>
      <c r="D263" s="22"/>
      <c r="E263" s="22"/>
      <c r="F263" s="28"/>
      <c r="G263" s="22"/>
      <c r="H263" s="28"/>
      <c r="I263" s="22"/>
      <c r="J263" s="84" t="str">
        <f t="shared" ref="J263:J326" si="44">IF($F263="","",IF($F263&gt;$J$4,"",IF($H263="",$J$4-$F263,$H263-$F263)))</f>
        <v/>
      </c>
      <c r="K263" s="34" t="str">
        <f t="shared" ref="K263:K326" si="45">IF(OR($F263="",$F263&gt;$J$4),"NÃO","SIM")</f>
        <v>NÃO</v>
      </c>
      <c r="L263" s="34" t="str">
        <f t="shared" ref="L263:L326" si="46">IF($K263&lt;&gt;"SIM","",IF($H263="","Aberta","Fechada"))</f>
        <v/>
      </c>
      <c r="M263" s="84" t="str">
        <f t="shared" ref="M263:M326" si="47">IF($L263="Fechada",$H263-$F263,"")</f>
        <v/>
      </c>
      <c r="N263" s="34" t="str">
        <f t="shared" ref="N263:N326" si="48">IF($L263="Aberta",$J$4-$F263,"")</f>
        <v/>
      </c>
      <c r="O263" s="34" t="str">
        <f t="shared" ref="O263:O326" si="49">IF($L263="Fechada",$M263,IF($L263="Aberta",$N263,""))</f>
        <v/>
      </c>
      <c r="P263" s="34" t="str">
        <f>IF($E263="","",IFERROR(VLOOKUP($E263,Parametros_SLA!$A$3:$B$5,2,FALSE),""))</f>
        <v/>
      </c>
      <c r="Q263" s="34" t="str">
        <f t="shared" ref="Q263:Q326" si="50">IF(OR($O263="",$P263=""),"",$O263-$P263)</f>
        <v/>
      </c>
      <c r="R263" s="22" t="str">
        <f t="shared" ref="R263:R326" si="51">IF($O263="","",IF($Q263&gt;0,"Fora do SLA","Dentro do SLA"))</f>
        <v/>
      </c>
      <c r="S263" s="22" t="str">
        <f t="shared" ref="S263:S326" si="52">IF($O263="","",IF($O263&lt;=7,"0-7",IF($O263&lt;=14,"8-14",IF($O263&lt;=21,"15-21","&gt;21"))))</f>
        <v/>
      </c>
      <c r="T263" s="31" t="str">
        <f t="shared" ref="T263:T326" si="53">IF($K263="SIM",DATE(YEAR($F263),MONTH($F263),1),"")</f>
        <v/>
      </c>
      <c r="U263" s="23" t="str">
        <f t="shared" ref="U263:U326" si="54">IF($K263&lt;&gt;"SIM","",IF($I263&lt;&gt;"",$I263,$G263))</f>
        <v/>
      </c>
    </row>
    <row r="264" spans="2:21" x14ac:dyDescent="0.25">
      <c r="B264" s="21"/>
      <c r="C264" s="22"/>
      <c r="D264" s="22"/>
      <c r="E264" s="22"/>
      <c r="F264" s="28"/>
      <c r="G264" s="22"/>
      <c r="H264" s="28"/>
      <c r="I264" s="22"/>
      <c r="J264" s="84" t="str">
        <f t="shared" si="44"/>
        <v/>
      </c>
      <c r="K264" s="34" t="str">
        <f t="shared" si="45"/>
        <v>NÃO</v>
      </c>
      <c r="L264" s="34" t="str">
        <f t="shared" si="46"/>
        <v/>
      </c>
      <c r="M264" s="84" t="str">
        <f t="shared" si="47"/>
        <v/>
      </c>
      <c r="N264" s="34" t="str">
        <f t="shared" si="48"/>
        <v/>
      </c>
      <c r="O264" s="34" t="str">
        <f t="shared" si="49"/>
        <v/>
      </c>
      <c r="P264" s="34" t="str">
        <f>IF($E264="","",IFERROR(VLOOKUP($E264,Parametros_SLA!$A$3:$B$5,2,FALSE),""))</f>
        <v/>
      </c>
      <c r="Q264" s="34" t="str">
        <f t="shared" si="50"/>
        <v/>
      </c>
      <c r="R264" s="22" t="str">
        <f t="shared" si="51"/>
        <v/>
      </c>
      <c r="S264" s="22" t="str">
        <f t="shared" si="52"/>
        <v/>
      </c>
      <c r="T264" s="31" t="str">
        <f t="shared" si="53"/>
        <v/>
      </c>
      <c r="U264" s="23" t="str">
        <f t="shared" si="54"/>
        <v/>
      </c>
    </row>
    <row r="265" spans="2:21" x14ac:dyDescent="0.25">
      <c r="B265" s="21"/>
      <c r="C265" s="22"/>
      <c r="D265" s="22"/>
      <c r="E265" s="22"/>
      <c r="F265" s="28"/>
      <c r="G265" s="22"/>
      <c r="H265" s="28"/>
      <c r="I265" s="22"/>
      <c r="J265" s="84" t="str">
        <f t="shared" si="44"/>
        <v/>
      </c>
      <c r="K265" s="34" t="str">
        <f t="shared" si="45"/>
        <v>NÃO</v>
      </c>
      <c r="L265" s="34" t="str">
        <f t="shared" si="46"/>
        <v/>
      </c>
      <c r="M265" s="84" t="str">
        <f t="shared" si="47"/>
        <v/>
      </c>
      <c r="N265" s="34" t="str">
        <f t="shared" si="48"/>
        <v/>
      </c>
      <c r="O265" s="34" t="str">
        <f t="shared" si="49"/>
        <v/>
      </c>
      <c r="P265" s="34" t="str">
        <f>IF($E265="","",IFERROR(VLOOKUP($E265,Parametros_SLA!$A$3:$B$5,2,FALSE),""))</f>
        <v/>
      </c>
      <c r="Q265" s="34" t="str">
        <f t="shared" si="50"/>
        <v/>
      </c>
      <c r="R265" s="22" t="str">
        <f t="shared" si="51"/>
        <v/>
      </c>
      <c r="S265" s="22" t="str">
        <f t="shared" si="52"/>
        <v/>
      </c>
      <c r="T265" s="31" t="str">
        <f t="shared" si="53"/>
        <v/>
      </c>
      <c r="U265" s="23" t="str">
        <f t="shared" si="54"/>
        <v/>
      </c>
    </row>
    <row r="266" spans="2:21" x14ac:dyDescent="0.25">
      <c r="B266" s="21"/>
      <c r="C266" s="22"/>
      <c r="D266" s="22"/>
      <c r="E266" s="22"/>
      <c r="F266" s="28"/>
      <c r="G266" s="22"/>
      <c r="H266" s="28"/>
      <c r="I266" s="22"/>
      <c r="J266" s="84" t="str">
        <f t="shared" si="44"/>
        <v/>
      </c>
      <c r="K266" s="34" t="str">
        <f t="shared" si="45"/>
        <v>NÃO</v>
      </c>
      <c r="L266" s="34" t="str">
        <f t="shared" si="46"/>
        <v/>
      </c>
      <c r="M266" s="84" t="str">
        <f t="shared" si="47"/>
        <v/>
      </c>
      <c r="N266" s="34" t="str">
        <f t="shared" si="48"/>
        <v/>
      </c>
      <c r="O266" s="34" t="str">
        <f t="shared" si="49"/>
        <v/>
      </c>
      <c r="P266" s="34" t="str">
        <f>IF($E266="","",IFERROR(VLOOKUP($E266,Parametros_SLA!$A$3:$B$5,2,FALSE),""))</f>
        <v/>
      </c>
      <c r="Q266" s="34" t="str">
        <f t="shared" si="50"/>
        <v/>
      </c>
      <c r="R266" s="22" t="str">
        <f t="shared" si="51"/>
        <v/>
      </c>
      <c r="S266" s="22" t="str">
        <f t="shared" si="52"/>
        <v/>
      </c>
      <c r="T266" s="31" t="str">
        <f t="shared" si="53"/>
        <v/>
      </c>
      <c r="U266" s="23" t="str">
        <f t="shared" si="54"/>
        <v/>
      </c>
    </row>
    <row r="267" spans="2:21" x14ac:dyDescent="0.25">
      <c r="B267" s="21"/>
      <c r="C267" s="22"/>
      <c r="D267" s="22"/>
      <c r="E267" s="22"/>
      <c r="F267" s="28"/>
      <c r="G267" s="22"/>
      <c r="H267" s="28"/>
      <c r="I267" s="22"/>
      <c r="J267" s="84" t="str">
        <f t="shared" si="44"/>
        <v/>
      </c>
      <c r="K267" s="34" t="str">
        <f t="shared" si="45"/>
        <v>NÃO</v>
      </c>
      <c r="L267" s="34" t="str">
        <f t="shared" si="46"/>
        <v/>
      </c>
      <c r="M267" s="84" t="str">
        <f t="shared" si="47"/>
        <v/>
      </c>
      <c r="N267" s="34" t="str">
        <f t="shared" si="48"/>
        <v/>
      </c>
      <c r="O267" s="34" t="str">
        <f t="shared" si="49"/>
        <v/>
      </c>
      <c r="P267" s="34" t="str">
        <f>IF($E267="","",IFERROR(VLOOKUP($E267,Parametros_SLA!$A$3:$B$5,2,FALSE),""))</f>
        <v/>
      </c>
      <c r="Q267" s="34" t="str">
        <f t="shared" si="50"/>
        <v/>
      </c>
      <c r="R267" s="22" t="str">
        <f t="shared" si="51"/>
        <v/>
      </c>
      <c r="S267" s="22" t="str">
        <f t="shared" si="52"/>
        <v/>
      </c>
      <c r="T267" s="31" t="str">
        <f t="shared" si="53"/>
        <v/>
      </c>
      <c r="U267" s="23" t="str">
        <f t="shared" si="54"/>
        <v/>
      </c>
    </row>
    <row r="268" spans="2:21" x14ac:dyDescent="0.25">
      <c r="B268" s="21"/>
      <c r="C268" s="22"/>
      <c r="D268" s="22"/>
      <c r="E268" s="22"/>
      <c r="F268" s="28"/>
      <c r="G268" s="22"/>
      <c r="H268" s="28"/>
      <c r="I268" s="22"/>
      <c r="J268" s="84" t="str">
        <f t="shared" si="44"/>
        <v/>
      </c>
      <c r="K268" s="34" t="str">
        <f t="shared" si="45"/>
        <v>NÃO</v>
      </c>
      <c r="L268" s="34" t="str">
        <f t="shared" si="46"/>
        <v/>
      </c>
      <c r="M268" s="84" t="str">
        <f t="shared" si="47"/>
        <v/>
      </c>
      <c r="N268" s="34" t="str">
        <f t="shared" si="48"/>
        <v/>
      </c>
      <c r="O268" s="34" t="str">
        <f t="shared" si="49"/>
        <v/>
      </c>
      <c r="P268" s="34" t="str">
        <f>IF($E268="","",IFERROR(VLOOKUP($E268,Parametros_SLA!$A$3:$B$5,2,FALSE),""))</f>
        <v/>
      </c>
      <c r="Q268" s="34" t="str">
        <f t="shared" si="50"/>
        <v/>
      </c>
      <c r="R268" s="22" t="str">
        <f t="shared" si="51"/>
        <v/>
      </c>
      <c r="S268" s="22" t="str">
        <f t="shared" si="52"/>
        <v/>
      </c>
      <c r="T268" s="31" t="str">
        <f t="shared" si="53"/>
        <v/>
      </c>
      <c r="U268" s="23" t="str">
        <f t="shared" si="54"/>
        <v/>
      </c>
    </row>
    <row r="269" spans="2:21" x14ac:dyDescent="0.25">
      <c r="B269" s="21"/>
      <c r="C269" s="22"/>
      <c r="D269" s="22"/>
      <c r="E269" s="22"/>
      <c r="F269" s="28"/>
      <c r="G269" s="22"/>
      <c r="H269" s="28"/>
      <c r="I269" s="22"/>
      <c r="J269" s="84" t="str">
        <f t="shared" si="44"/>
        <v/>
      </c>
      <c r="K269" s="34" t="str">
        <f t="shared" si="45"/>
        <v>NÃO</v>
      </c>
      <c r="L269" s="34" t="str">
        <f t="shared" si="46"/>
        <v/>
      </c>
      <c r="M269" s="84" t="str">
        <f t="shared" si="47"/>
        <v/>
      </c>
      <c r="N269" s="34" t="str">
        <f t="shared" si="48"/>
        <v/>
      </c>
      <c r="O269" s="34" t="str">
        <f t="shared" si="49"/>
        <v/>
      </c>
      <c r="P269" s="34" t="str">
        <f>IF($E269="","",IFERROR(VLOOKUP($E269,Parametros_SLA!$A$3:$B$5,2,FALSE),""))</f>
        <v/>
      </c>
      <c r="Q269" s="34" t="str">
        <f t="shared" si="50"/>
        <v/>
      </c>
      <c r="R269" s="22" t="str">
        <f t="shared" si="51"/>
        <v/>
      </c>
      <c r="S269" s="22" t="str">
        <f t="shared" si="52"/>
        <v/>
      </c>
      <c r="T269" s="31" t="str">
        <f t="shared" si="53"/>
        <v/>
      </c>
      <c r="U269" s="23" t="str">
        <f t="shared" si="54"/>
        <v/>
      </c>
    </row>
    <row r="270" spans="2:21" x14ac:dyDescent="0.25">
      <c r="B270" s="21"/>
      <c r="C270" s="22"/>
      <c r="D270" s="22"/>
      <c r="E270" s="22"/>
      <c r="F270" s="28"/>
      <c r="G270" s="22"/>
      <c r="H270" s="28"/>
      <c r="I270" s="22"/>
      <c r="J270" s="84" t="str">
        <f t="shared" si="44"/>
        <v/>
      </c>
      <c r="K270" s="34" t="str">
        <f t="shared" si="45"/>
        <v>NÃO</v>
      </c>
      <c r="L270" s="34" t="str">
        <f t="shared" si="46"/>
        <v/>
      </c>
      <c r="M270" s="84" t="str">
        <f t="shared" si="47"/>
        <v/>
      </c>
      <c r="N270" s="34" t="str">
        <f t="shared" si="48"/>
        <v/>
      </c>
      <c r="O270" s="34" t="str">
        <f t="shared" si="49"/>
        <v/>
      </c>
      <c r="P270" s="34" t="str">
        <f>IF($E270="","",IFERROR(VLOOKUP($E270,Parametros_SLA!$A$3:$B$5,2,FALSE),""))</f>
        <v/>
      </c>
      <c r="Q270" s="34" t="str">
        <f t="shared" si="50"/>
        <v/>
      </c>
      <c r="R270" s="22" t="str">
        <f t="shared" si="51"/>
        <v/>
      </c>
      <c r="S270" s="22" t="str">
        <f t="shared" si="52"/>
        <v/>
      </c>
      <c r="T270" s="31" t="str">
        <f t="shared" si="53"/>
        <v/>
      </c>
      <c r="U270" s="23" t="str">
        <f t="shared" si="54"/>
        <v/>
      </c>
    </row>
    <row r="271" spans="2:21" x14ac:dyDescent="0.25">
      <c r="B271" s="21"/>
      <c r="C271" s="22"/>
      <c r="D271" s="22"/>
      <c r="E271" s="22"/>
      <c r="F271" s="28"/>
      <c r="G271" s="22"/>
      <c r="H271" s="28"/>
      <c r="I271" s="22"/>
      <c r="J271" s="84" t="str">
        <f t="shared" si="44"/>
        <v/>
      </c>
      <c r="K271" s="34" t="str">
        <f t="shared" si="45"/>
        <v>NÃO</v>
      </c>
      <c r="L271" s="34" t="str">
        <f t="shared" si="46"/>
        <v/>
      </c>
      <c r="M271" s="84" t="str">
        <f t="shared" si="47"/>
        <v/>
      </c>
      <c r="N271" s="34" t="str">
        <f t="shared" si="48"/>
        <v/>
      </c>
      <c r="O271" s="34" t="str">
        <f t="shared" si="49"/>
        <v/>
      </c>
      <c r="P271" s="34" t="str">
        <f>IF($E271="","",IFERROR(VLOOKUP($E271,Parametros_SLA!$A$3:$B$5,2,FALSE),""))</f>
        <v/>
      </c>
      <c r="Q271" s="34" t="str">
        <f t="shared" si="50"/>
        <v/>
      </c>
      <c r="R271" s="22" t="str">
        <f t="shared" si="51"/>
        <v/>
      </c>
      <c r="S271" s="22" t="str">
        <f t="shared" si="52"/>
        <v/>
      </c>
      <c r="T271" s="31" t="str">
        <f t="shared" si="53"/>
        <v/>
      </c>
      <c r="U271" s="23" t="str">
        <f t="shared" si="54"/>
        <v/>
      </c>
    </row>
    <row r="272" spans="2:21" x14ac:dyDescent="0.25">
      <c r="B272" s="21"/>
      <c r="C272" s="22"/>
      <c r="D272" s="22"/>
      <c r="E272" s="22"/>
      <c r="F272" s="28"/>
      <c r="G272" s="22"/>
      <c r="H272" s="28"/>
      <c r="I272" s="22"/>
      <c r="J272" s="84" t="str">
        <f t="shared" si="44"/>
        <v/>
      </c>
      <c r="K272" s="34" t="str">
        <f t="shared" si="45"/>
        <v>NÃO</v>
      </c>
      <c r="L272" s="34" t="str">
        <f t="shared" si="46"/>
        <v/>
      </c>
      <c r="M272" s="84" t="str">
        <f t="shared" si="47"/>
        <v/>
      </c>
      <c r="N272" s="34" t="str">
        <f t="shared" si="48"/>
        <v/>
      </c>
      <c r="O272" s="34" t="str">
        <f t="shared" si="49"/>
        <v/>
      </c>
      <c r="P272" s="34" t="str">
        <f>IF($E272="","",IFERROR(VLOOKUP($E272,Parametros_SLA!$A$3:$B$5,2,FALSE),""))</f>
        <v/>
      </c>
      <c r="Q272" s="34" t="str">
        <f t="shared" si="50"/>
        <v/>
      </c>
      <c r="R272" s="22" t="str">
        <f t="shared" si="51"/>
        <v/>
      </c>
      <c r="S272" s="22" t="str">
        <f t="shared" si="52"/>
        <v/>
      </c>
      <c r="T272" s="31" t="str">
        <f t="shared" si="53"/>
        <v/>
      </c>
      <c r="U272" s="23" t="str">
        <f t="shared" si="54"/>
        <v/>
      </c>
    </row>
    <row r="273" spans="2:21" x14ac:dyDescent="0.25">
      <c r="B273" s="21"/>
      <c r="C273" s="22"/>
      <c r="D273" s="22"/>
      <c r="E273" s="22"/>
      <c r="F273" s="28"/>
      <c r="G273" s="22"/>
      <c r="H273" s="28"/>
      <c r="I273" s="22"/>
      <c r="J273" s="84" t="str">
        <f t="shared" si="44"/>
        <v/>
      </c>
      <c r="K273" s="34" t="str">
        <f t="shared" si="45"/>
        <v>NÃO</v>
      </c>
      <c r="L273" s="34" t="str">
        <f t="shared" si="46"/>
        <v/>
      </c>
      <c r="M273" s="84" t="str">
        <f t="shared" si="47"/>
        <v/>
      </c>
      <c r="N273" s="34" t="str">
        <f t="shared" si="48"/>
        <v/>
      </c>
      <c r="O273" s="34" t="str">
        <f t="shared" si="49"/>
        <v/>
      </c>
      <c r="P273" s="34" t="str">
        <f>IF($E273="","",IFERROR(VLOOKUP($E273,Parametros_SLA!$A$3:$B$5,2,FALSE),""))</f>
        <v/>
      </c>
      <c r="Q273" s="34" t="str">
        <f t="shared" si="50"/>
        <v/>
      </c>
      <c r="R273" s="22" t="str">
        <f t="shared" si="51"/>
        <v/>
      </c>
      <c r="S273" s="22" t="str">
        <f t="shared" si="52"/>
        <v/>
      </c>
      <c r="T273" s="31" t="str">
        <f t="shared" si="53"/>
        <v/>
      </c>
      <c r="U273" s="23" t="str">
        <f t="shared" si="54"/>
        <v/>
      </c>
    </row>
    <row r="274" spans="2:21" x14ac:dyDescent="0.25">
      <c r="B274" s="21"/>
      <c r="C274" s="22"/>
      <c r="D274" s="22"/>
      <c r="E274" s="22"/>
      <c r="F274" s="28"/>
      <c r="G274" s="22"/>
      <c r="H274" s="28"/>
      <c r="I274" s="22"/>
      <c r="J274" s="84" t="str">
        <f t="shared" si="44"/>
        <v/>
      </c>
      <c r="K274" s="34" t="str">
        <f t="shared" si="45"/>
        <v>NÃO</v>
      </c>
      <c r="L274" s="34" t="str">
        <f t="shared" si="46"/>
        <v/>
      </c>
      <c r="M274" s="84" t="str">
        <f t="shared" si="47"/>
        <v/>
      </c>
      <c r="N274" s="34" t="str">
        <f t="shared" si="48"/>
        <v/>
      </c>
      <c r="O274" s="34" t="str">
        <f t="shared" si="49"/>
        <v/>
      </c>
      <c r="P274" s="34" t="str">
        <f>IF($E274="","",IFERROR(VLOOKUP($E274,Parametros_SLA!$A$3:$B$5,2,FALSE),""))</f>
        <v/>
      </c>
      <c r="Q274" s="34" t="str">
        <f t="shared" si="50"/>
        <v/>
      </c>
      <c r="R274" s="22" t="str">
        <f t="shared" si="51"/>
        <v/>
      </c>
      <c r="S274" s="22" t="str">
        <f t="shared" si="52"/>
        <v/>
      </c>
      <c r="T274" s="31" t="str">
        <f t="shared" si="53"/>
        <v/>
      </c>
      <c r="U274" s="23" t="str">
        <f t="shared" si="54"/>
        <v/>
      </c>
    </row>
    <row r="275" spans="2:21" x14ac:dyDescent="0.25">
      <c r="B275" s="21"/>
      <c r="C275" s="22"/>
      <c r="D275" s="22"/>
      <c r="E275" s="22"/>
      <c r="F275" s="28"/>
      <c r="G275" s="22"/>
      <c r="H275" s="28"/>
      <c r="I275" s="22"/>
      <c r="J275" s="84" t="str">
        <f t="shared" si="44"/>
        <v/>
      </c>
      <c r="K275" s="34" t="str">
        <f t="shared" si="45"/>
        <v>NÃO</v>
      </c>
      <c r="L275" s="34" t="str">
        <f t="shared" si="46"/>
        <v/>
      </c>
      <c r="M275" s="84" t="str">
        <f t="shared" si="47"/>
        <v/>
      </c>
      <c r="N275" s="34" t="str">
        <f t="shared" si="48"/>
        <v/>
      </c>
      <c r="O275" s="34" t="str">
        <f t="shared" si="49"/>
        <v/>
      </c>
      <c r="P275" s="34" t="str">
        <f>IF($E275="","",IFERROR(VLOOKUP($E275,Parametros_SLA!$A$3:$B$5,2,FALSE),""))</f>
        <v/>
      </c>
      <c r="Q275" s="34" t="str">
        <f t="shared" si="50"/>
        <v/>
      </c>
      <c r="R275" s="22" t="str">
        <f t="shared" si="51"/>
        <v/>
      </c>
      <c r="S275" s="22" t="str">
        <f t="shared" si="52"/>
        <v/>
      </c>
      <c r="T275" s="31" t="str">
        <f t="shared" si="53"/>
        <v/>
      </c>
      <c r="U275" s="23" t="str">
        <f t="shared" si="54"/>
        <v/>
      </c>
    </row>
    <row r="276" spans="2:21" x14ac:dyDescent="0.25">
      <c r="B276" s="21"/>
      <c r="C276" s="22"/>
      <c r="D276" s="22"/>
      <c r="E276" s="22"/>
      <c r="F276" s="28"/>
      <c r="G276" s="22"/>
      <c r="H276" s="28"/>
      <c r="I276" s="22"/>
      <c r="J276" s="84" t="str">
        <f t="shared" si="44"/>
        <v/>
      </c>
      <c r="K276" s="34" t="str">
        <f t="shared" si="45"/>
        <v>NÃO</v>
      </c>
      <c r="L276" s="34" t="str">
        <f t="shared" si="46"/>
        <v/>
      </c>
      <c r="M276" s="84" t="str">
        <f t="shared" si="47"/>
        <v/>
      </c>
      <c r="N276" s="34" t="str">
        <f t="shared" si="48"/>
        <v/>
      </c>
      <c r="O276" s="34" t="str">
        <f t="shared" si="49"/>
        <v/>
      </c>
      <c r="P276" s="34" t="str">
        <f>IF($E276="","",IFERROR(VLOOKUP($E276,Parametros_SLA!$A$3:$B$5,2,FALSE),""))</f>
        <v/>
      </c>
      <c r="Q276" s="34" t="str">
        <f t="shared" si="50"/>
        <v/>
      </c>
      <c r="R276" s="22" t="str">
        <f t="shared" si="51"/>
        <v/>
      </c>
      <c r="S276" s="22" t="str">
        <f t="shared" si="52"/>
        <v/>
      </c>
      <c r="T276" s="31" t="str">
        <f t="shared" si="53"/>
        <v/>
      </c>
      <c r="U276" s="23" t="str">
        <f t="shared" si="54"/>
        <v/>
      </c>
    </row>
    <row r="277" spans="2:21" x14ac:dyDescent="0.25">
      <c r="B277" s="21"/>
      <c r="C277" s="22"/>
      <c r="D277" s="22"/>
      <c r="E277" s="22"/>
      <c r="F277" s="28"/>
      <c r="G277" s="22"/>
      <c r="H277" s="28"/>
      <c r="I277" s="22"/>
      <c r="J277" s="84" t="str">
        <f t="shared" si="44"/>
        <v/>
      </c>
      <c r="K277" s="34" t="str">
        <f t="shared" si="45"/>
        <v>NÃO</v>
      </c>
      <c r="L277" s="34" t="str">
        <f t="shared" si="46"/>
        <v/>
      </c>
      <c r="M277" s="84" t="str">
        <f t="shared" si="47"/>
        <v/>
      </c>
      <c r="N277" s="34" t="str">
        <f t="shared" si="48"/>
        <v/>
      </c>
      <c r="O277" s="34" t="str">
        <f t="shared" si="49"/>
        <v/>
      </c>
      <c r="P277" s="34" t="str">
        <f>IF($E277="","",IFERROR(VLOOKUP($E277,Parametros_SLA!$A$3:$B$5,2,FALSE),""))</f>
        <v/>
      </c>
      <c r="Q277" s="34" t="str">
        <f t="shared" si="50"/>
        <v/>
      </c>
      <c r="R277" s="22" t="str">
        <f t="shared" si="51"/>
        <v/>
      </c>
      <c r="S277" s="22" t="str">
        <f t="shared" si="52"/>
        <v/>
      </c>
      <c r="T277" s="31" t="str">
        <f t="shared" si="53"/>
        <v/>
      </c>
      <c r="U277" s="23" t="str">
        <f t="shared" si="54"/>
        <v/>
      </c>
    </row>
    <row r="278" spans="2:21" x14ac:dyDescent="0.25">
      <c r="B278" s="21"/>
      <c r="C278" s="22"/>
      <c r="D278" s="22"/>
      <c r="E278" s="22"/>
      <c r="F278" s="28"/>
      <c r="G278" s="22"/>
      <c r="H278" s="28"/>
      <c r="I278" s="22"/>
      <c r="J278" s="84" t="str">
        <f t="shared" si="44"/>
        <v/>
      </c>
      <c r="K278" s="34" t="str">
        <f t="shared" si="45"/>
        <v>NÃO</v>
      </c>
      <c r="L278" s="34" t="str">
        <f t="shared" si="46"/>
        <v/>
      </c>
      <c r="M278" s="84" t="str">
        <f t="shared" si="47"/>
        <v/>
      </c>
      <c r="N278" s="34" t="str">
        <f t="shared" si="48"/>
        <v/>
      </c>
      <c r="O278" s="34" t="str">
        <f t="shared" si="49"/>
        <v/>
      </c>
      <c r="P278" s="34" t="str">
        <f>IF($E278="","",IFERROR(VLOOKUP($E278,Parametros_SLA!$A$3:$B$5,2,FALSE),""))</f>
        <v/>
      </c>
      <c r="Q278" s="34" t="str">
        <f t="shared" si="50"/>
        <v/>
      </c>
      <c r="R278" s="22" t="str">
        <f t="shared" si="51"/>
        <v/>
      </c>
      <c r="S278" s="22" t="str">
        <f t="shared" si="52"/>
        <v/>
      </c>
      <c r="T278" s="31" t="str">
        <f t="shared" si="53"/>
        <v/>
      </c>
      <c r="U278" s="23" t="str">
        <f t="shared" si="54"/>
        <v/>
      </c>
    </row>
    <row r="279" spans="2:21" x14ac:dyDescent="0.25">
      <c r="B279" s="21"/>
      <c r="C279" s="22"/>
      <c r="D279" s="22"/>
      <c r="E279" s="22"/>
      <c r="F279" s="28"/>
      <c r="G279" s="22"/>
      <c r="H279" s="28"/>
      <c r="I279" s="22"/>
      <c r="J279" s="84" t="str">
        <f t="shared" si="44"/>
        <v/>
      </c>
      <c r="K279" s="34" t="str">
        <f t="shared" si="45"/>
        <v>NÃO</v>
      </c>
      <c r="L279" s="34" t="str">
        <f t="shared" si="46"/>
        <v/>
      </c>
      <c r="M279" s="84" t="str">
        <f t="shared" si="47"/>
        <v/>
      </c>
      <c r="N279" s="34" t="str">
        <f t="shared" si="48"/>
        <v/>
      </c>
      <c r="O279" s="34" t="str">
        <f t="shared" si="49"/>
        <v/>
      </c>
      <c r="P279" s="34" t="str">
        <f>IF($E279="","",IFERROR(VLOOKUP($E279,Parametros_SLA!$A$3:$B$5,2,FALSE),""))</f>
        <v/>
      </c>
      <c r="Q279" s="34" t="str">
        <f t="shared" si="50"/>
        <v/>
      </c>
      <c r="R279" s="22" t="str">
        <f t="shared" si="51"/>
        <v/>
      </c>
      <c r="S279" s="22" t="str">
        <f t="shared" si="52"/>
        <v/>
      </c>
      <c r="T279" s="31" t="str">
        <f t="shared" si="53"/>
        <v/>
      </c>
      <c r="U279" s="23" t="str">
        <f t="shared" si="54"/>
        <v/>
      </c>
    </row>
    <row r="280" spans="2:21" x14ac:dyDescent="0.25">
      <c r="B280" s="21"/>
      <c r="C280" s="22"/>
      <c r="D280" s="22"/>
      <c r="E280" s="22"/>
      <c r="F280" s="28"/>
      <c r="G280" s="22"/>
      <c r="H280" s="28"/>
      <c r="I280" s="22"/>
      <c r="J280" s="84" t="str">
        <f t="shared" si="44"/>
        <v/>
      </c>
      <c r="K280" s="34" t="str">
        <f t="shared" si="45"/>
        <v>NÃO</v>
      </c>
      <c r="L280" s="34" t="str">
        <f t="shared" si="46"/>
        <v/>
      </c>
      <c r="M280" s="84" t="str">
        <f t="shared" si="47"/>
        <v/>
      </c>
      <c r="N280" s="34" t="str">
        <f t="shared" si="48"/>
        <v/>
      </c>
      <c r="O280" s="34" t="str">
        <f t="shared" si="49"/>
        <v/>
      </c>
      <c r="P280" s="34" t="str">
        <f>IF($E280="","",IFERROR(VLOOKUP($E280,Parametros_SLA!$A$3:$B$5,2,FALSE),""))</f>
        <v/>
      </c>
      <c r="Q280" s="34" t="str">
        <f t="shared" si="50"/>
        <v/>
      </c>
      <c r="R280" s="22" t="str">
        <f t="shared" si="51"/>
        <v/>
      </c>
      <c r="S280" s="22" t="str">
        <f t="shared" si="52"/>
        <v/>
      </c>
      <c r="T280" s="31" t="str">
        <f t="shared" si="53"/>
        <v/>
      </c>
      <c r="U280" s="23" t="str">
        <f t="shared" si="54"/>
        <v/>
      </c>
    </row>
    <row r="281" spans="2:21" x14ac:dyDescent="0.25">
      <c r="B281" s="21"/>
      <c r="C281" s="22"/>
      <c r="D281" s="22"/>
      <c r="E281" s="22"/>
      <c r="F281" s="28"/>
      <c r="G281" s="22"/>
      <c r="H281" s="28"/>
      <c r="I281" s="22"/>
      <c r="J281" s="84" t="str">
        <f t="shared" si="44"/>
        <v/>
      </c>
      <c r="K281" s="34" t="str">
        <f t="shared" si="45"/>
        <v>NÃO</v>
      </c>
      <c r="L281" s="34" t="str">
        <f t="shared" si="46"/>
        <v/>
      </c>
      <c r="M281" s="84" t="str">
        <f t="shared" si="47"/>
        <v/>
      </c>
      <c r="N281" s="34" t="str">
        <f t="shared" si="48"/>
        <v/>
      </c>
      <c r="O281" s="34" t="str">
        <f t="shared" si="49"/>
        <v/>
      </c>
      <c r="P281" s="34" t="str">
        <f>IF($E281="","",IFERROR(VLOOKUP($E281,Parametros_SLA!$A$3:$B$5,2,FALSE),""))</f>
        <v/>
      </c>
      <c r="Q281" s="34" t="str">
        <f t="shared" si="50"/>
        <v/>
      </c>
      <c r="R281" s="22" t="str">
        <f t="shared" si="51"/>
        <v/>
      </c>
      <c r="S281" s="22" t="str">
        <f t="shared" si="52"/>
        <v/>
      </c>
      <c r="T281" s="31" t="str">
        <f t="shared" si="53"/>
        <v/>
      </c>
      <c r="U281" s="23" t="str">
        <f t="shared" si="54"/>
        <v/>
      </c>
    </row>
    <row r="282" spans="2:21" x14ac:dyDescent="0.25">
      <c r="B282" s="21"/>
      <c r="C282" s="22"/>
      <c r="D282" s="22"/>
      <c r="E282" s="22"/>
      <c r="F282" s="28"/>
      <c r="G282" s="22"/>
      <c r="H282" s="28"/>
      <c r="I282" s="22"/>
      <c r="J282" s="84" t="str">
        <f t="shared" si="44"/>
        <v/>
      </c>
      <c r="K282" s="34" t="str">
        <f t="shared" si="45"/>
        <v>NÃO</v>
      </c>
      <c r="L282" s="34" t="str">
        <f t="shared" si="46"/>
        <v/>
      </c>
      <c r="M282" s="84" t="str">
        <f t="shared" si="47"/>
        <v/>
      </c>
      <c r="N282" s="34" t="str">
        <f t="shared" si="48"/>
        <v/>
      </c>
      <c r="O282" s="34" t="str">
        <f t="shared" si="49"/>
        <v/>
      </c>
      <c r="P282" s="34" t="str">
        <f>IF($E282="","",IFERROR(VLOOKUP($E282,Parametros_SLA!$A$3:$B$5,2,FALSE),""))</f>
        <v/>
      </c>
      <c r="Q282" s="34" t="str">
        <f t="shared" si="50"/>
        <v/>
      </c>
      <c r="R282" s="22" t="str">
        <f t="shared" si="51"/>
        <v/>
      </c>
      <c r="S282" s="22" t="str">
        <f t="shared" si="52"/>
        <v/>
      </c>
      <c r="T282" s="31" t="str">
        <f t="shared" si="53"/>
        <v/>
      </c>
      <c r="U282" s="23" t="str">
        <f t="shared" si="54"/>
        <v/>
      </c>
    </row>
    <row r="283" spans="2:21" x14ac:dyDescent="0.25">
      <c r="B283" s="21"/>
      <c r="C283" s="22"/>
      <c r="D283" s="22"/>
      <c r="E283" s="22"/>
      <c r="F283" s="28"/>
      <c r="G283" s="22"/>
      <c r="H283" s="28"/>
      <c r="I283" s="22"/>
      <c r="J283" s="84" t="str">
        <f t="shared" si="44"/>
        <v/>
      </c>
      <c r="K283" s="34" t="str">
        <f t="shared" si="45"/>
        <v>NÃO</v>
      </c>
      <c r="L283" s="34" t="str">
        <f t="shared" si="46"/>
        <v/>
      </c>
      <c r="M283" s="84" t="str">
        <f t="shared" si="47"/>
        <v/>
      </c>
      <c r="N283" s="34" t="str">
        <f t="shared" si="48"/>
        <v/>
      </c>
      <c r="O283" s="34" t="str">
        <f t="shared" si="49"/>
        <v/>
      </c>
      <c r="P283" s="34" t="str">
        <f>IF($E283="","",IFERROR(VLOOKUP($E283,Parametros_SLA!$A$3:$B$5,2,FALSE),""))</f>
        <v/>
      </c>
      <c r="Q283" s="34" t="str">
        <f t="shared" si="50"/>
        <v/>
      </c>
      <c r="R283" s="22" t="str">
        <f t="shared" si="51"/>
        <v/>
      </c>
      <c r="S283" s="22" t="str">
        <f t="shared" si="52"/>
        <v/>
      </c>
      <c r="T283" s="31" t="str">
        <f t="shared" si="53"/>
        <v/>
      </c>
      <c r="U283" s="23" t="str">
        <f t="shared" si="54"/>
        <v/>
      </c>
    </row>
    <row r="284" spans="2:21" x14ac:dyDescent="0.25">
      <c r="B284" s="21"/>
      <c r="C284" s="22"/>
      <c r="D284" s="22"/>
      <c r="E284" s="22"/>
      <c r="F284" s="28"/>
      <c r="G284" s="22"/>
      <c r="H284" s="28"/>
      <c r="I284" s="22"/>
      <c r="J284" s="84" t="str">
        <f t="shared" si="44"/>
        <v/>
      </c>
      <c r="K284" s="34" t="str">
        <f t="shared" si="45"/>
        <v>NÃO</v>
      </c>
      <c r="L284" s="34" t="str">
        <f t="shared" si="46"/>
        <v/>
      </c>
      <c r="M284" s="84" t="str">
        <f t="shared" si="47"/>
        <v/>
      </c>
      <c r="N284" s="34" t="str">
        <f t="shared" si="48"/>
        <v/>
      </c>
      <c r="O284" s="34" t="str">
        <f t="shared" si="49"/>
        <v/>
      </c>
      <c r="P284" s="34" t="str">
        <f>IF($E284="","",IFERROR(VLOOKUP($E284,Parametros_SLA!$A$3:$B$5,2,FALSE),""))</f>
        <v/>
      </c>
      <c r="Q284" s="34" t="str">
        <f t="shared" si="50"/>
        <v/>
      </c>
      <c r="R284" s="22" t="str">
        <f t="shared" si="51"/>
        <v/>
      </c>
      <c r="S284" s="22" t="str">
        <f t="shared" si="52"/>
        <v/>
      </c>
      <c r="T284" s="31" t="str">
        <f t="shared" si="53"/>
        <v/>
      </c>
      <c r="U284" s="23" t="str">
        <f t="shared" si="54"/>
        <v/>
      </c>
    </row>
    <row r="285" spans="2:21" x14ac:dyDescent="0.25">
      <c r="B285" s="21"/>
      <c r="C285" s="22"/>
      <c r="D285" s="22"/>
      <c r="E285" s="22"/>
      <c r="F285" s="28"/>
      <c r="G285" s="22"/>
      <c r="H285" s="28"/>
      <c r="I285" s="22"/>
      <c r="J285" s="84" t="str">
        <f t="shared" si="44"/>
        <v/>
      </c>
      <c r="K285" s="34" t="str">
        <f t="shared" si="45"/>
        <v>NÃO</v>
      </c>
      <c r="L285" s="34" t="str">
        <f t="shared" si="46"/>
        <v/>
      </c>
      <c r="M285" s="84" t="str">
        <f t="shared" si="47"/>
        <v/>
      </c>
      <c r="N285" s="34" t="str">
        <f t="shared" si="48"/>
        <v/>
      </c>
      <c r="O285" s="34" t="str">
        <f t="shared" si="49"/>
        <v/>
      </c>
      <c r="P285" s="34" t="str">
        <f>IF($E285="","",IFERROR(VLOOKUP($E285,Parametros_SLA!$A$3:$B$5,2,FALSE),""))</f>
        <v/>
      </c>
      <c r="Q285" s="34" t="str">
        <f t="shared" si="50"/>
        <v/>
      </c>
      <c r="R285" s="22" t="str">
        <f t="shared" si="51"/>
        <v/>
      </c>
      <c r="S285" s="22" t="str">
        <f t="shared" si="52"/>
        <v/>
      </c>
      <c r="T285" s="31" t="str">
        <f t="shared" si="53"/>
        <v/>
      </c>
      <c r="U285" s="23" t="str">
        <f t="shared" si="54"/>
        <v/>
      </c>
    </row>
    <row r="286" spans="2:21" x14ac:dyDescent="0.25">
      <c r="B286" s="21"/>
      <c r="C286" s="22"/>
      <c r="D286" s="22"/>
      <c r="E286" s="22"/>
      <c r="F286" s="28"/>
      <c r="G286" s="22"/>
      <c r="H286" s="28"/>
      <c r="I286" s="22"/>
      <c r="J286" s="84" t="str">
        <f t="shared" si="44"/>
        <v/>
      </c>
      <c r="K286" s="34" t="str">
        <f t="shared" si="45"/>
        <v>NÃO</v>
      </c>
      <c r="L286" s="34" t="str">
        <f t="shared" si="46"/>
        <v/>
      </c>
      <c r="M286" s="84" t="str">
        <f t="shared" si="47"/>
        <v/>
      </c>
      <c r="N286" s="34" t="str">
        <f t="shared" si="48"/>
        <v/>
      </c>
      <c r="O286" s="34" t="str">
        <f t="shared" si="49"/>
        <v/>
      </c>
      <c r="P286" s="34" t="str">
        <f>IF($E286="","",IFERROR(VLOOKUP($E286,Parametros_SLA!$A$3:$B$5,2,FALSE),""))</f>
        <v/>
      </c>
      <c r="Q286" s="34" t="str">
        <f t="shared" si="50"/>
        <v/>
      </c>
      <c r="R286" s="22" t="str">
        <f t="shared" si="51"/>
        <v/>
      </c>
      <c r="S286" s="22" t="str">
        <f t="shared" si="52"/>
        <v/>
      </c>
      <c r="T286" s="31" t="str">
        <f t="shared" si="53"/>
        <v/>
      </c>
      <c r="U286" s="23" t="str">
        <f t="shared" si="54"/>
        <v/>
      </c>
    </row>
    <row r="287" spans="2:21" x14ac:dyDescent="0.25">
      <c r="B287" s="21"/>
      <c r="C287" s="22"/>
      <c r="D287" s="22"/>
      <c r="E287" s="22"/>
      <c r="F287" s="28"/>
      <c r="G287" s="22"/>
      <c r="H287" s="28"/>
      <c r="I287" s="22"/>
      <c r="J287" s="84" t="str">
        <f t="shared" si="44"/>
        <v/>
      </c>
      <c r="K287" s="34" t="str">
        <f t="shared" si="45"/>
        <v>NÃO</v>
      </c>
      <c r="L287" s="34" t="str">
        <f t="shared" si="46"/>
        <v/>
      </c>
      <c r="M287" s="84" t="str">
        <f t="shared" si="47"/>
        <v/>
      </c>
      <c r="N287" s="34" t="str">
        <f t="shared" si="48"/>
        <v/>
      </c>
      <c r="O287" s="34" t="str">
        <f t="shared" si="49"/>
        <v/>
      </c>
      <c r="P287" s="34" t="str">
        <f>IF($E287="","",IFERROR(VLOOKUP($E287,Parametros_SLA!$A$3:$B$5,2,FALSE),""))</f>
        <v/>
      </c>
      <c r="Q287" s="34" t="str">
        <f t="shared" si="50"/>
        <v/>
      </c>
      <c r="R287" s="22" t="str">
        <f t="shared" si="51"/>
        <v/>
      </c>
      <c r="S287" s="22" t="str">
        <f t="shared" si="52"/>
        <v/>
      </c>
      <c r="T287" s="31" t="str">
        <f t="shared" si="53"/>
        <v/>
      </c>
      <c r="U287" s="23" t="str">
        <f t="shared" si="54"/>
        <v/>
      </c>
    </row>
    <row r="288" spans="2:21" x14ac:dyDescent="0.25">
      <c r="B288" s="21"/>
      <c r="C288" s="22"/>
      <c r="D288" s="22"/>
      <c r="E288" s="22"/>
      <c r="F288" s="28"/>
      <c r="G288" s="22"/>
      <c r="H288" s="28"/>
      <c r="I288" s="22"/>
      <c r="J288" s="84" t="str">
        <f t="shared" si="44"/>
        <v/>
      </c>
      <c r="K288" s="34" t="str">
        <f t="shared" si="45"/>
        <v>NÃO</v>
      </c>
      <c r="L288" s="34" t="str">
        <f t="shared" si="46"/>
        <v/>
      </c>
      <c r="M288" s="84" t="str">
        <f t="shared" si="47"/>
        <v/>
      </c>
      <c r="N288" s="34" t="str">
        <f t="shared" si="48"/>
        <v/>
      </c>
      <c r="O288" s="34" t="str">
        <f t="shared" si="49"/>
        <v/>
      </c>
      <c r="P288" s="34" t="str">
        <f>IF($E288="","",IFERROR(VLOOKUP($E288,Parametros_SLA!$A$3:$B$5,2,FALSE),""))</f>
        <v/>
      </c>
      <c r="Q288" s="34" t="str">
        <f t="shared" si="50"/>
        <v/>
      </c>
      <c r="R288" s="22" t="str">
        <f t="shared" si="51"/>
        <v/>
      </c>
      <c r="S288" s="22" t="str">
        <f t="shared" si="52"/>
        <v/>
      </c>
      <c r="T288" s="31" t="str">
        <f t="shared" si="53"/>
        <v/>
      </c>
      <c r="U288" s="23" t="str">
        <f t="shared" si="54"/>
        <v/>
      </c>
    </row>
    <row r="289" spans="2:21" x14ac:dyDescent="0.25">
      <c r="B289" s="21"/>
      <c r="C289" s="22"/>
      <c r="D289" s="22"/>
      <c r="E289" s="22"/>
      <c r="F289" s="28"/>
      <c r="G289" s="22"/>
      <c r="H289" s="28"/>
      <c r="I289" s="22"/>
      <c r="J289" s="84" t="str">
        <f t="shared" si="44"/>
        <v/>
      </c>
      <c r="K289" s="34" t="str">
        <f t="shared" si="45"/>
        <v>NÃO</v>
      </c>
      <c r="L289" s="34" t="str">
        <f t="shared" si="46"/>
        <v/>
      </c>
      <c r="M289" s="84" t="str">
        <f t="shared" si="47"/>
        <v/>
      </c>
      <c r="N289" s="34" t="str">
        <f t="shared" si="48"/>
        <v/>
      </c>
      <c r="O289" s="34" t="str">
        <f t="shared" si="49"/>
        <v/>
      </c>
      <c r="P289" s="34" t="str">
        <f>IF($E289="","",IFERROR(VLOOKUP($E289,Parametros_SLA!$A$3:$B$5,2,FALSE),""))</f>
        <v/>
      </c>
      <c r="Q289" s="34" t="str">
        <f t="shared" si="50"/>
        <v/>
      </c>
      <c r="R289" s="22" t="str">
        <f t="shared" si="51"/>
        <v/>
      </c>
      <c r="S289" s="22" t="str">
        <f t="shared" si="52"/>
        <v/>
      </c>
      <c r="T289" s="31" t="str">
        <f t="shared" si="53"/>
        <v/>
      </c>
      <c r="U289" s="23" t="str">
        <f t="shared" si="54"/>
        <v/>
      </c>
    </row>
    <row r="290" spans="2:21" x14ac:dyDescent="0.25">
      <c r="B290" s="21"/>
      <c r="C290" s="22"/>
      <c r="D290" s="22"/>
      <c r="E290" s="22"/>
      <c r="F290" s="28"/>
      <c r="G290" s="22"/>
      <c r="H290" s="28"/>
      <c r="I290" s="22"/>
      <c r="J290" s="84" t="str">
        <f t="shared" si="44"/>
        <v/>
      </c>
      <c r="K290" s="34" t="str">
        <f t="shared" si="45"/>
        <v>NÃO</v>
      </c>
      <c r="L290" s="34" t="str">
        <f t="shared" si="46"/>
        <v/>
      </c>
      <c r="M290" s="84" t="str">
        <f t="shared" si="47"/>
        <v/>
      </c>
      <c r="N290" s="34" t="str">
        <f t="shared" si="48"/>
        <v/>
      </c>
      <c r="O290" s="34" t="str">
        <f t="shared" si="49"/>
        <v/>
      </c>
      <c r="P290" s="34" t="str">
        <f>IF($E290="","",IFERROR(VLOOKUP($E290,Parametros_SLA!$A$3:$B$5,2,FALSE),""))</f>
        <v/>
      </c>
      <c r="Q290" s="34" t="str">
        <f t="shared" si="50"/>
        <v/>
      </c>
      <c r="R290" s="22" t="str">
        <f t="shared" si="51"/>
        <v/>
      </c>
      <c r="S290" s="22" t="str">
        <f t="shared" si="52"/>
        <v/>
      </c>
      <c r="T290" s="31" t="str">
        <f t="shared" si="53"/>
        <v/>
      </c>
      <c r="U290" s="23" t="str">
        <f t="shared" si="54"/>
        <v/>
      </c>
    </row>
    <row r="291" spans="2:21" x14ac:dyDescent="0.25">
      <c r="B291" s="21"/>
      <c r="C291" s="22"/>
      <c r="D291" s="22"/>
      <c r="E291" s="22"/>
      <c r="F291" s="28"/>
      <c r="G291" s="22"/>
      <c r="H291" s="28"/>
      <c r="I291" s="22"/>
      <c r="J291" s="84" t="str">
        <f t="shared" si="44"/>
        <v/>
      </c>
      <c r="K291" s="34" t="str">
        <f t="shared" si="45"/>
        <v>NÃO</v>
      </c>
      <c r="L291" s="34" t="str">
        <f t="shared" si="46"/>
        <v/>
      </c>
      <c r="M291" s="84" t="str">
        <f t="shared" si="47"/>
        <v/>
      </c>
      <c r="N291" s="34" t="str">
        <f t="shared" si="48"/>
        <v/>
      </c>
      <c r="O291" s="34" t="str">
        <f t="shared" si="49"/>
        <v/>
      </c>
      <c r="P291" s="34" t="str">
        <f>IF($E291="","",IFERROR(VLOOKUP($E291,Parametros_SLA!$A$3:$B$5,2,FALSE),""))</f>
        <v/>
      </c>
      <c r="Q291" s="34" t="str">
        <f t="shared" si="50"/>
        <v/>
      </c>
      <c r="R291" s="22" t="str">
        <f t="shared" si="51"/>
        <v/>
      </c>
      <c r="S291" s="22" t="str">
        <f t="shared" si="52"/>
        <v/>
      </c>
      <c r="T291" s="31" t="str">
        <f t="shared" si="53"/>
        <v/>
      </c>
      <c r="U291" s="23" t="str">
        <f t="shared" si="54"/>
        <v/>
      </c>
    </row>
    <row r="292" spans="2:21" x14ac:dyDescent="0.25">
      <c r="B292" s="21"/>
      <c r="C292" s="22"/>
      <c r="D292" s="22"/>
      <c r="E292" s="22"/>
      <c r="F292" s="28"/>
      <c r="G292" s="22"/>
      <c r="H292" s="28"/>
      <c r="I292" s="22"/>
      <c r="J292" s="84" t="str">
        <f t="shared" si="44"/>
        <v/>
      </c>
      <c r="K292" s="34" t="str">
        <f t="shared" si="45"/>
        <v>NÃO</v>
      </c>
      <c r="L292" s="34" t="str">
        <f t="shared" si="46"/>
        <v/>
      </c>
      <c r="M292" s="84" t="str">
        <f t="shared" si="47"/>
        <v/>
      </c>
      <c r="N292" s="34" t="str">
        <f t="shared" si="48"/>
        <v/>
      </c>
      <c r="O292" s="34" t="str">
        <f t="shared" si="49"/>
        <v/>
      </c>
      <c r="P292" s="34" t="str">
        <f>IF($E292="","",IFERROR(VLOOKUP($E292,Parametros_SLA!$A$3:$B$5,2,FALSE),""))</f>
        <v/>
      </c>
      <c r="Q292" s="34" t="str">
        <f t="shared" si="50"/>
        <v/>
      </c>
      <c r="R292" s="22" t="str">
        <f t="shared" si="51"/>
        <v/>
      </c>
      <c r="S292" s="22" t="str">
        <f t="shared" si="52"/>
        <v/>
      </c>
      <c r="T292" s="31" t="str">
        <f t="shared" si="53"/>
        <v/>
      </c>
      <c r="U292" s="23" t="str">
        <f t="shared" si="54"/>
        <v/>
      </c>
    </row>
    <row r="293" spans="2:21" x14ac:dyDescent="0.25">
      <c r="B293" s="21"/>
      <c r="C293" s="22"/>
      <c r="D293" s="22"/>
      <c r="E293" s="22"/>
      <c r="F293" s="28"/>
      <c r="G293" s="22"/>
      <c r="H293" s="28"/>
      <c r="I293" s="22"/>
      <c r="J293" s="84" t="str">
        <f t="shared" si="44"/>
        <v/>
      </c>
      <c r="K293" s="34" t="str">
        <f t="shared" si="45"/>
        <v>NÃO</v>
      </c>
      <c r="L293" s="34" t="str">
        <f t="shared" si="46"/>
        <v/>
      </c>
      <c r="M293" s="84" t="str">
        <f t="shared" si="47"/>
        <v/>
      </c>
      <c r="N293" s="34" t="str">
        <f t="shared" si="48"/>
        <v/>
      </c>
      <c r="O293" s="34" t="str">
        <f t="shared" si="49"/>
        <v/>
      </c>
      <c r="P293" s="34" t="str">
        <f>IF($E293="","",IFERROR(VLOOKUP($E293,Parametros_SLA!$A$3:$B$5,2,FALSE),""))</f>
        <v/>
      </c>
      <c r="Q293" s="34" t="str">
        <f t="shared" si="50"/>
        <v/>
      </c>
      <c r="R293" s="22" t="str">
        <f t="shared" si="51"/>
        <v/>
      </c>
      <c r="S293" s="22" t="str">
        <f t="shared" si="52"/>
        <v/>
      </c>
      <c r="T293" s="31" t="str">
        <f t="shared" si="53"/>
        <v/>
      </c>
      <c r="U293" s="23" t="str">
        <f t="shared" si="54"/>
        <v/>
      </c>
    </row>
    <row r="294" spans="2:21" x14ac:dyDescent="0.25">
      <c r="B294" s="21"/>
      <c r="C294" s="22"/>
      <c r="D294" s="22"/>
      <c r="E294" s="22"/>
      <c r="F294" s="28"/>
      <c r="G294" s="22"/>
      <c r="H294" s="28"/>
      <c r="I294" s="22"/>
      <c r="J294" s="84" t="str">
        <f t="shared" si="44"/>
        <v/>
      </c>
      <c r="K294" s="34" t="str">
        <f t="shared" si="45"/>
        <v>NÃO</v>
      </c>
      <c r="L294" s="34" t="str">
        <f t="shared" si="46"/>
        <v/>
      </c>
      <c r="M294" s="84" t="str">
        <f t="shared" si="47"/>
        <v/>
      </c>
      <c r="N294" s="34" t="str">
        <f t="shared" si="48"/>
        <v/>
      </c>
      <c r="O294" s="34" t="str">
        <f t="shared" si="49"/>
        <v/>
      </c>
      <c r="P294" s="34" t="str">
        <f>IF($E294="","",IFERROR(VLOOKUP($E294,Parametros_SLA!$A$3:$B$5,2,FALSE),""))</f>
        <v/>
      </c>
      <c r="Q294" s="34" t="str">
        <f t="shared" si="50"/>
        <v/>
      </c>
      <c r="R294" s="22" t="str">
        <f t="shared" si="51"/>
        <v/>
      </c>
      <c r="S294" s="22" t="str">
        <f t="shared" si="52"/>
        <v/>
      </c>
      <c r="T294" s="31" t="str">
        <f t="shared" si="53"/>
        <v/>
      </c>
      <c r="U294" s="23" t="str">
        <f t="shared" si="54"/>
        <v/>
      </c>
    </row>
    <row r="295" spans="2:21" x14ac:dyDescent="0.25">
      <c r="B295" s="21"/>
      <c r="C295" s="22"/>
      <c r="D295" s="22"/>
      <c r="E295" s="22"/>
      <c r="F295" s="28"/>
      <c r="G295" s="22"/>
      <c r="H295" s="28"/>
      <c r="I295" s="22"/>
      <c r="J295" s="84" t="str">
        <f t="shared" si="44"/>
        <v/>
      </c>
      <c r="K295" s="34" t="str">
        <f t="shared" si="45"/>
        <v>NÃO</v>
      </c>
      <c r="L295" s="34" t="str">
        <f t="shared" si="46"/>
        <v/>
      </c>
      <c r="M295" s="84" t="str">
        <f t="shared" si="47"/>
        <v/>
      </c>
      <c r="N295" s="34" t="str">
        <f t="shared" si="48"/>
        <v/>
      </c>
      <c r="O295" s="34" t="str">
        <f t="shared" si="49"/>
        <v/>
      </c>
      <c r="P295" s="34" t="str">
        <f>IF($E295="","",IFERROR(VLOOKUP($E295,Parametros_SLA!$A$3:$B$5,2,FALSE),""))</f>
        <v/>
      </c>
      <c r="Q295" s="34" t="str">
        <f t="shared" si="50"/>
        <v/>
      </c>
      <c r="R295" s="22" t="str">
        <f t="shared" si="51"/>
        <v/>
      </c>
      <c r="S295" s="22" t="str">
        <f t="shared" si="52"/>
        <v/>
      </c>
      <c r="T295" s="31" t="str">
        <f t="shared" si="53"/>
        <v/>
      </c>
      <c r="U295" s="23" t="str">
        <f t="shared" si="54"/>
        <v/>
      </c>
    </row>
    <row r="296" spans="2:21" x14ac:dyDescent="0.25">
      <c r="B296" s="21"/>
      <c r="C296" s="22"/>
      <c r="D296" s="22"/>
      <c r="E296" s="22"/>
      <c r="F296" s="28"/>
      <c r="G296" s="22"/>
      <c r="H296" s="28"/>
      <c r="I296" s="22"/>
      <c r="J296" s="84" t="str">
        <f t="shared" si="44"/>
        <v/>
      </c>
      <c r="K296" s="34" t="str">
        <f t="shared" si="45"/>
        <v>NÃO</v>
      </c>
      <c r="L296" s="34" t="str">
        <f t="shared" si="46"/>
        <v/>
      </c>
      <c r="M296" s="84" t="str">
        <f t="shared" si="47"/>
        <v/>
      </c>
      <c r="N296" s="34" t="str">
        <f t="shared" si="48"/>
        <v/>
      </c>
      <c r="O296" s="34" t="str">
        <f t="shared" si="49"/>
        <v/>
      </c>
      <c r="P296" s="34" t="str">
        <f>IF($E296="","",IFERROR(VLOOKUP($E296,Parametros_SLA!$A$3:$B$5,2,FALSE),""))</f>
        <v/>
      </c>
      <c r="Q296" s="34" t="str">
        <f t="shared" si="50"/>
        <v/>
      </c>
      <c r="R296" s="22" t="str">
        <f t="shared" si="51"/>
        <v/>
      </c>
      <c r="S296" s="22" t="str">
        <f t="shared" si="52"/>
        <v/>
      </c>
      <c r="T296" s="31" t="str">
        <f t="shared" si="53"/>
        <v/>
      </c>
      <c r="U296" s="23" t="str">
        <f t="shared" si="54"/>
        <v/>
      </c>
    </row>
    <row r="297" spans="2:21" x14ac:dyDescent="0.25">
      <c r="B297" s="21"/>
      <c r="C297" s="22"/>
      <c r="D297" s="22"/>
      <c r="E297" s="22"/>
      <c r="F297" s="28"/>
      <c r="G297" s="22"/>
      <c r="H297" s="28"/>
      <c r="I297" s="22"/>
      <c r="J297" s="84" t="str">
        <f t="shared" si="44"/>
        <v/>
      </c>
      <c r="K297" s="34" t="str">
        <f t="shared" si="45"/>
        <v>NÃO</v>
      </c>
      <c r="L297" s="34" t="str">
        <f t="shared" si="46"/>
        <v/>
      </c>
      <c r="M297" s="84" t="str">
        <f t="shared" si="47"/>
        <v/>
      </c>
      <c r="N297" s="34" t="str">
        <f t="shared" si="48"/>
        <v/>
      </c>
      <c r="O297" s="34" t="str">
        <f t="shared" si="49"/>
        <v/>
      </c>
      <c r="P297" s="34" t="str">
        <f>IF($E297="","",IFERROR(VLOOKUP($E297,Parametros_SLA!$A$3:$B$5,2,FALSE),""))</f>
        <v/>
      </c>
      <c r="Q297" s="34" t="str">
        <f t="shared" si="50"/>
        <v/>
      </c>
      <c r="R297" s="22" t="str">
        <f t="shared" si="51"/>
        <v/>
      </c>
      <c r="S297" s="22" t="str">
        <f t="shared" si="52"/>
        <v/>
      </c>
      <c r="T297" s="31" t="str">
        <f t="shared" si="53"/>
        <v/>
      </c>
      <c r="U297" s="23" t="str">
        <f t="shared" si="54"/>
        <v/>
      </c>
    </row>
    <row r="298" spans="2:21" x14ac:dyDescent="0.25">
      <c r="B298" s="21"/>
      <c r="C298" s="22"/>
      <c r="D298" s="22"/>
      <c r="E298" s="22"/>
      <c r="F298" s="28"/>
      <c r="G298" s="22"/>
      <c r="H298" s="28"/>
      <c r="I298" s="22"/>
      <c r="J298" s="84" t="str">
        <f t="shared" si="44"/>
        <v/>
      </c>
      <c r="K298" s="34" t="str">
        <f t="shared" si="45"/>
        <v>NÃO</v>
      </c>
      <c r="L298" s="34" t="str">
        <f t="shared" si="46"/>
        <v/>
      </c>
      <c r="M298" s="84" t="str">
        <f t="shared" si="47"/>
        <v/>
      </c>
      <c r="N298" s="34" t="str">
        <f t="shared" si="48"/>
        <v/>
      </c>
      <c r="O298" s="34" t="str">
        <f t="shared" si="49"/>
        <v/>
      </c>
      <c r="P298" s="34" t="str">
        <f>IF($E298="","",IFERROR(VLOOKUP($E298,Parametros_SLA!$A$3:$B$5,2,FALSE),""))</f>
        <v/>
      </c>
      <c r="Q298" s="34" t="str">
        <f t="shared" si="50"/>
        <v/>
      </c>
      <c r="R298" s="22" t="str">
        <f t="shared" si="51"/>
        <v/>
      </c>
      <c r="S298" s="22" t="str">
        <f t="shared" si="52"/>
        <v/>
      </c>
      <c r="T298" s="31" t="str">
        <f t="shared" si="53"/>
        <v/>
      </c>
      <c r="U298" s="23" t="str">
        <f t="shared" si="54"/>
        <v/>
      </c>
    </row>
    <row r="299" spans="2:21" x14ac:dyDescent="0.25">
      <c r="B299" s="21"/>
      <c r="C299" s="22"/>
      <c r="D299" s="22"/>
      <c r="E299" s="22"/>
      <c r="F299" s="28"/>
      <c r="G299" s="22"/>
      <c r="H299" s="28"/>
      <c r="I299" s="22"/>
      <c r="J299" s="84" t="str">
        <f t="shared" si="44"/>
        <v/>
      </c>
      <c r="K299" s="34" t="str">
        <f t="shared" si="45"/>
        <v>NÃO</v>
      </c>
      <c r="L299" s="34" t="str">
        <f t="shared" si="46"/>
        <v/>
      </c>
      <c r="M299" s="84" t="str">
        <f t="shared" si="47"/>
        <v/>
      </c>
      <c r="N299" s="34" t="str">
        <f t="shared" si="48"/>
        <v/>
      </c>
      <c r="O299" s="34" t="str">
        <f t="shared" si="49"/>
        <v/>
      </c>
      <c r="P299" s="34" t="str">
        <f>IF($E299="","",IFERROR(VLOOKUP($E299,Parametros_SLA!$A$3:$B$5,2,FALSE),""))</f>
        <v/>
      </c>
      <c r="Q299" s="34" t="str">
        <f t="shared" si="50"/>
        <v/>
      </c>
      <c r="R299" s="22" t="str">
        <f t="shared" si="51"/>
        <v/>
      </c>
      <c r="S299" s="22" t="str">
        <f t="shared" si="52"/>
        <v/>
      </c>
      <c r="T299" s="31" t="str">
        <f t="shared" si="53"/>
        <v/>
      </c>
      <c r="U299" s="23" t="str">
        <f t="shared" si="54"/>
        <v/>
      </c>
    </row>
    <row r="300" spans="2:21" x14ac:dyDescent="0.25">
      <c r="B300" s="21"/>
      <c r="C300" s="22"/>
      <c r="D300" s="22"/>
      <c r="E300" s="22"/>
      <c r="F300" s="28"/>
      <c r="G300" s="22"/>
      <c r="H300" s="28"/>
      <c r="I300" s="22"/>
      <c r="J300" s="84" t="str">
        <f t="shared" si="44"/>
        <v/>
      </c>
      <c r="K300" s="34" t="str">
        <f t="shared" si="45"/>
        <v>NÃO</v>
      </c>
      <c r="L300" s="34" t="str">
        <f t="shared" si="46"/>
        <v/>
      </c>
      <c r="M300" s="84" t="str">
        <f t="shared" si="47"/>
        <v/>
      </c>
      <c r="N300" s="34" t="str">
        <f t="shared" si="48"/>
        <v/>
      </c>
      <c r="O300" s="34" t="str">
        <f t="shared" si="49"/>
        <v/>
      </c>
      <c r="P300" s="34" t="str">
        <f>IF($E300="","",IFERROR(VLOOKUP($E300,Parametros_SLA!$A$3:$B$5,2,FALSE),""))</f>
        <v/>
      </c>
      <c r="Q300" s="34" t="str">
        <f t="shared" si="50"/>
        <v/>
      </c>
      <c r="R300" s="22" t="str">
        <f t="shared" si="51"/>
        <v/>
      </c>
      <c r="S300" s="22" t="str">
        <f t="shared" si="52"/>
        <v/>
      </c>
      <c r="T300" s="31" t="str">
        <f t="shared" si="53"/>
        <v/>
      </c>
      <c r="U300" s="23" t="str">
        <f t="shared" si="54"/>
        <v/>
      </c>
    </row>
    <row r="301" spans="2:21" x14ac:dyDescent="0.25">
      <c r="B301" s="21"/>
      <c r="C301" s="22"/>
      <c r="D301" s="22"/>
      <c r="E301" s="22"/>
      <c r="F301" s="28"/>
      <c r="G301" s="22"/>
      <c r="H301" s="28"/>
      <c r="I301" s="22"/>
      <c r="J301" s="84" t="str">
        <f t="shared" si="44"/>
        <v/>
      </c>
      <c r="K301" s="34" t="str">
        <f t="shared" si="45"/>
        <v>NÃO</v>
      </c>
      <c r="L301" s="34" t="str">
        <f t="shared" si="46"/>
        <v/>
      </c>
      <c r="M301" s="84" t="str">
        <f t="shared" si="47"/>
        <v/>
      </c>
      <c r="N301" s="34" t="str">
        <f t="shared" si="48"/>
        <v/>
      </c>
      <c r="O301" s="34" t="str">
        <f t="shared" si="49"/>
        <v/>
      </c>
      <c r="P301" s="34" t="str">
        <f>IF($E301="","",IFERROR(VLOOKUP($E301,Parametros_SLA!$A$3:$B$5,2,FALSE),""))</f>
        <v/>
      </c>
      <c r="Q301" s="34" t="str">
        <f t="shared" si="50"/>
        <v/>
      </c>
      <c r="R301" s="22" t="str">
        <f t="shared" si="51"/>
        <v/>
      </c>
      <c r="S301" s="22" t="str">
        <f t="shared" si="52"/>
        <v/>
      </c>
      <c r="T301" s="31" t="str">
        <f t="shared" si="53"/>
        <v/>
      </c>
      <c r="U301" s="23" t="str">
        <f t="shared" si="54"/>
        <v/>
      </c>
    </row>
    <row r="302" spans="2:21" x14ac:dyDescent="0.25">
      <c r="B302" s="21"/>
      <c r="C302" s="22"/>
      <c r="D302" s="22"/>
      <c r="E302" s="22"/>
      <c r="F302" s="28"/>
      <c r="G302" s="22"/>
      <c r="H302" s="28"/>
      <c r="I302" s="22"/>
      <c r="J302" s="84" t="str">
        <f t="shared" si="44"/>
        <v/>
      </c>
      <c r="K302" s="34" t="str">
        <f t="shared" si="45"/>
        <v>NÃO</v>
      </c>
      <c r="L302" s="34" t="str">
        <f t="shared" si="46"/>
        <v/>
      </c>
      <c r="M302" s="84" t="str">
        <f t="shared" si="47"/>
        <v/>
      </c>
      <c r="N302" s="34" t="str">
        <f t="shared" si="48"/>
        <v/>
      </c>
      <c r="O302" s="34" t="str">
        <f t="shared" si="49"/>
        <v/>
      </c>
      <c r="P302" s="34" t="str">
        <f>IF($E302="","",IFERROR(VLOOKUP($E302,Parametros_SLA!$A$3:$B$5,2,FALSE),""))</f>
        <v/>
      </c>
      <c r="Q302" s="34" t="str">
        <f t="shared" si="50"/>
        <v/>
      </c>
      <c r="R302" s="22" t="str">
        <f t="shared" si="51"/>
        <v/>
      </c>
      <c r="S302" s="22" t="str">
        <f t="shared" si="52"/>
        <v/>
      </c>
      <c r="T302" s="31" t="str">
        <f t="shared" si="53"/>
        <v/>
      </c>
      <c r="U302" s="23" t="str">
        <f t="shared" si="54"/>
        <v/>
      </c>
    </row>
    <row r="303" spans="2:21" x14ac:dyDescent="0.25">
      <c r="B303" s="21"/>
      <c r="C303" s="22"/>
      <c r="D303" s="22"/>
      <c r="E303" s="22"/>
      <c r="F303" s="28"/>
      <c r="G303" s="22"/>
      <c r="H303" s="28"/>
      <c r="I303" s="22"/>
      <c r="J303" s="84" t="str">
        <f t="shared" si="44"/>
        <v/>
      </c>
      <c r="K303" s="34" t="str">
        <f t="shared" si="45"/>
        <v>NÃO</v>
      </c>
      <c r="L303" s="34" t="str">
        <f t="shared" si="46"/>
        <v/>
      </c>
      <c r="M303" s="84" t="str">
        <f t="shared" si="47"/>
        <v/>
      </c>
      <c r="N303" s="34" t="str">
        <f t="shared" si="48"/>
        <v/>
      </c>
      <c r="O303" s="34" t="str">
        <f t="shared" si="49"/>
        <v/>
      </c>
      <c r="P303" s="34" t="str">
        <f>IF($E303="","",IFERROR(VLOOKUP($E303,Parametros_SLA!$A$3:$B$5,2,FALSE),""))</f>
        <v/>
      </c>
      <c r="Q303" s="34" t="str">
        <f t="shared" si="50"/>
        <v/>
      </c>
      <c r="R303" s="22" t="str">
        <f t="shared" si="51"/>
        <v/>
      </c>
      <c r="S303" s="22" t="str">
        <f t="shared" si="52"/>
        <v/>
      </c>
      <c r="T303" s="31" t="str">
        <f t="shared" si="53"/>
        <v/>
      </c>
      <c r="U303" s="23" t="str">
        <f t="shared" si="54"/>
        <v/>
      </c>
    </row>
    <row r="304" spans="2:21" x14ac:dyDescent="0.25">
      <c r="B304" s="21"/>
      <c r="C304" s="22"/>
      <c r="D304" s="22"/>
      <c r="E304" s="22"/>
      <c r="F304" s="28"/>
      <c r="G304" s="22"/>
      <c r="H304" s="28"/>
      <c r="I304" s="22"/>
      <c r="J304" s="84" t="str">
        <f t="shared" si="44"/>
        <v/>
      </c>
      <c r="K304" s="34" t="str">
        <f t="shared" si="45"/>
        <v>NÃO</v>
      </c>
      <c r="L304" s="34" t="str">
        <f t="shared" si="46"/>
        <v/>
      </c>
      <c r="M304" s="84" t="str">
        <f t="shared" si="47"/>
        <v/>
      </c>
      <c r="N304" s="34" t="str">
        <f t="shared" si="48"/>
        <v/>
      </c>
      <c r="O304" s="34" t="str">
        <f t="shared" si="49"/>
        <v/>
      </c>
      <c r="P304" s="34" t="str">
        <f>IF($E304="","",IFERROR(VLOOKUP($E304,Parametros_SLA!$A$3:$B$5,2,FALSE),""))</f>
        <v/>
      </c>
      <c r="Q304" s="34" t="str">
        <f t="shared" si="50"/>
        <v/>
      </c>
      <c r="R304" s="22" t="str">
        <f t="shared" si="51"/>
        <v/>
      </c>
      <c r="S304" s="22" t="str">
        <f t="shared" si="52"/>
        <v/>
      </c>
      <c r="T304" s="31" t="str">
        <f t="shared" si="53"/>
        <v/>
      </c>
      <c r="U304" s="23" t="str">
        <f t="shared" si="54"/>
        <v/>
      </c>
    </row>
    <row r="305" spans="2:21" x14ac:dyDescent="0.25">
      <c r="B305" s="21"/>
      <c r="C305" s="22"/>
      <c r="D305" s="22"/>
      <c r="E305" s="22"/>
      <c r="F305" s="28"/>
      <c r="G305" s="22"/>
      <c r="H305" s="28"/>
      <c r="I305" s="22"/>
      <c r="J305" s="84" t="str">
        <f t="shared" si="44"/>
        <v/>
      </c>
      <c r="K305" s="34" t="str">
        <f t="shared" si="45"/>
        <v>NÃO</v>
      </c>
      <c r="L305" s="34" t="str">
        <f t="shared" si="46"/>
        <v/>
      </c>
      <c r="M305" s="84" t="str">
        <f t="shared" si="47"/>
        <v/>
      </c>
      <c r="N305" s="34" t="str">
        <f t="shared" si="48"/>
        <v/>
      </c>
      <c r="O305" s="34" t="str">
        <f t="shared" si="49"/>
        <v/>
      </c>
      <c r="P305" s="34" t="str">
        <f>IF($E305="","",IFERROR(VLOOKUP($E305,Parametros_SLA!$A$3:$B$5,2,FALSE),""))</f>
        <v/>
      </c>
      <c r="Q305" s="34" t="str">
        <f t="shared" si="50"/>
        <v/>
      </c>
      <c r="R305" s="22" t="str">
        <f t="shared" si="51"/>
        <v/>
      </c>
      <c r="S305" s="22" t="str">
        <f t="shared" si="52"/>
        <v/>
      </c>
      <c r="T305" s="31" t="str">
        <f t="shared" si="53"/>
        <v/>
      </c>
      <c r="U305" s="23" t="str">
        <f t="shared" si="54"/>
        <v/>
      </c>
    </row>
    <row r="306" spans="2:21" x14ac:dyDescent="0.25">
      <c r="B306" s="21"/>
      <c r="C306" s="22"/>
      <c r="D306" s="22"/>
      <c r="E306" s="22"/>
      <c r="F306" s="28"/>
      <c r="G306" s="22"/>
      <c r="H306" s="28"/>
      <c r="I306" s="22"/>
      <c r="J306" s="84" t="str">
        <f t="shared" si="44"/>
        <v/>
      </c>
      <c r="K306" s="34" t="str">
        <f t="shared" si="45"/>
        <v>NÃO</v>
      </c>
      <c r="L306" s="34" t="str">
        <f t="shared" si="46"/>
        <v/>
      </c>
      <c r="M306" s="84" t="str">
        <f t="shared" si="47"/>
        <v/>
      </c>
      <c r="N306" s="34" t="str">
        <f t="shared" si="48"/>
        <v/>
      </c>
      <c r="O306" s="34" t="str">
        <f t="shared" si="49"/>
        <v/>
      </c>
      <c r="P306" s="34" t="str">
        <f>IF($E306="","",IFERROR(VLOOKUP($E306,Parametros_SLA!$A$3:$B$5,2,FALSE),""))</f>
        <v/>
      </c>
      <c r="Q306" s="34" t="str">
        <f t="shared" si="50"/>
        <v/>
      </c>
      <c r="R306" s="22" t="str">
        <f t="shared" si="51"/>
        <v/>
      </c>
      <c r="S306" s="22" t="str">
        <f t="shared" si="52"/>
        <v/>
      </c>
      <c r="T306" s="31" t="str">
        <f t="shared" si="53"/>
        <v/>
      </c>
      <c r="U306" s="23" t="str">
        <f t="shared" si="54"/>
        <v/>
      </c>
    </row>
    <row r="307" spans="2:21" x14ac:dyDescent="0.25">
      <c r="B307" s="21"/>
      <c r="C307" s="22"/>
      <c r="D307" s="22"/>
      <c r="E307" s="22"/>
      <c r="F307" s="28"/>
      <c r="G307" s="22"/>
      <c r="H307" s="28"/>
      <c r="I307" s="22"/>
      <c r="J307" s="84" t="str">
        <f t="shared" si="44"/>
        <v/>
      </c>
      <c r="K307" s="34" t="str">
        <f t="shared" si="45"/>
        <v>NÃO</v>
      </c>
      <c r="L307" s="34" t="str">
        <f t="shared" si="46"/>
        <v/>
      </c>
      <c r="M307" s="84" t="str">
        <f t="shared" si="47"/>
        <v/>
      </c>
      <c r="N307" s="34" t="str">
        <f t="shared" si="48"/>
        <v/>
      </c>
      <c r="O307" s="34" t="str">
        <f t="shared" si="49"/>
        <v/>
      </c>
      <c r="P307" s="34" t="str">
        <f>IF($E307="","",IFERROR(VLOOKUP($E307,Parametros_SLA!$A$3:$B$5,2,FALSE),""))</f>
        <v/>
      </c>
      <c r="Q307" s="34" t="str">
        <f t="shared" si="50"/>
        <v/>
      </c>
      <c r="R307" s="22" t="str">
        <f t="shared" si="51"/>
        <v/>
      </c>
      <c r="S307" s="22" t="str">
        <f t="shared" si="52"/>
        <v/>
      </c>
      <c r="T307" s="31" t="str">
        <f t="shared" si="53"/>
        <v/>
      </c>
      <c r="U307" s="23" t="str">
        <f t="shared" si="54"/>
        <v/>
      </c>
    </row>
    <row r="308" spans="2:21" x14ac:dyDescent="0.25">
      <c r="B308" s="21"/>
      <c r="C308" s="22"/>
      <c r="D308" s="22"/>
      <c r="E308" s="22"/>
      <c r="F308" s="28"/>
      <c r="G308" s="22"/>
      <c r="H308" s="28"/>
      <c r="I308" s="22"/>
      <c r="J308" s="84" t="str">
        <f t="shared" si="44"/>
        <v/>
      </c>
      <c r="K308" s="34" t="str">
        <f t="shared" si="45"/>
        <v>NÃO</v>
      </c>
      <c r="L308" s="34" t="str">
        <f t="shared" si="46"/>
        <v/>
      </c>
      <c r="M308" s="84" t="str">
        <f t="shared" si="47"/>
        <v/>
      </c>
      <c r="N308" s="34" t="str">
        <f t="shared" si="48"/>
        <v/>
      </c>
      <c r="O308" s="34" t="str">
        <f t="shared" si="49"/>
        <v/>
      </c>
      <c r="P308" s="34" t="str">
        <f>IF($E308="","",IFERROR(VLOOKUP($E308,Parametros_SLA!$A$3:$B$5,2,FALSE),""))</f>
        <v/>
      </c>
      <c r="Q308" s="34" t="str">
        <f t="shared" si="50"/>
        <v/>
      </c>
      <c r="R308" s="22" t="str">
        <f t="shared" si="51"/>
        <v/>
      </c>
      <c r="S308" s="22" t="str">
        <f t="shared" si="52"/>
        <v/>
      </c>
      <c r="T308" s="31" t="str">
        <f t="shared" si="53"/>
        <v/>
      </c>
      <c r="U308" s="23" t="str">
        <f t="shared" si="54"/>
        <v/>
      </c>
    </row>
    <row r="309" spans="2:21" x14ac:dyDescent="0.25">
      <c r="B309" s="21"/>
      <c r="C309" s="22"/>
      <c r="D309" s="22"/>
      <c r="E309" s="22"/>
      <c r="F309" s="28"/>
      <c r="G309" s="22"/>
      <c r="H309" s="28"/>
      <c r="I309" s="22"/>
      <c r="J309" s="84" t="str">
        <f t="shared" si="44"/>
        <v/>
      </c>
      <c r="K309" s="34" t="str">
        <f t="shared" si="45"/>
        <v>NÃO</v>
      </c>
      <c r="L309" s="34" t="str">
        <f t="shared" si="46"/>
        <v/>
      </c>
      <c r="M309" s="84" t="str">
        <f t="shared" si="47"/>
        <v/>
      </c>
      <c r="N309" s="34" t="str">
        <f t="shared" si="48"/>
        <v/>
      </c>
      <c r="O309" s="34" t="str">
        <f t="shared" si="49"/>
        <v/>
      </c>
      <c r="P309" s="34" t="str">
        <f>IF($E309="","",IFERROR(VLOOKUP($E309,Parametros_SLA!$A$3:$B$5,2,FALSE),""))</f>
        <v/>
      </c>
      <c r="Q309" s="34" t="str">
        <f t="shared" si="50"/>
        <v/>
      </c>
      <c r="R309" s="22" t="str">
        <f t="shared" si="51"/>
        <v/>
      </c>
      <c r="S309" s="22" t="str">
        <f t="shared" si="52"/>
        <v/>
      </c>
      <c r="T309" s="31" t="str">
        <f t="shared" si="53"/>
        <v/>
      </c>
      <c r="U309" s="23" t="str">
        <f t="shared" si="54"/>
        <v/>
      </c>
    </row>
    <row r="310" spans="2:21" x14ac:dyDescent="0.25">
      <c r="B310" s="21"/>
      <c r="C310" s="22"/>
      <c r="D310" s="22"/>
      <c r="E310" s="22"/>
      <c r="F310" s="28"/>
      <c r="G310" s="22"/>
      <c r="H310" s="28"/>
      <c r="I310" s="22"/>
      <c r="J310" s="84" t="str">
        <f t="shared" si="44"/>
        <v/>
      </c>
      <c r="K310" s="34" t="str">
        <f t="shared" si="45"/>
        <v>NÃO</v>
      </c>
      <c r="L310" s="34" t="str">
        <f t="shared" si="46"/>
        <v/>
      </c>
      <c r="M310" s="84" t="str">
        <f t="shared" si="47"/>
        <v/>
      </c>
      <c r="N310" s="34" t="str">
        <f t="shared" si="48"/>
        <v/>
      </c>
      <c r="O310" s="34" t="str">
        <f t="shared" si="49"/>
        <v/>
      </c>
      <c r="P310" s="34" t="str">
        <f>IF($E310="","",IFERROR(VLOOKUP($E310,Parametros_SLA!$A$3:$B$5,2,FALSE),""))</f>
        <v/>
      </c>
      <c r="Q310" s="34" t="str">
        <f t="shared" si="50"/>
        <v/>
      </c>
      <c r="R310" s="22" t="str">
        <f t="shared" si="51"/>
        <v/>
      </c>
      <c r="S310" s="22" t="str">
        <f t="shared" si="52"/>
        <v/>
      </c>
      <c r="T310" s="31" t="str">
        <f t="shared" si="53"/>
        <v/>
      </c>
      <c r="U310" s="23" t="str">
        <f t="shared" si="54"/>
        <v/>
      </c>
    </row>
    <row r="311" spans="2:21" x14ac:dyDescent="0.25">
      <c r="B311" s="21"/>
      <c r="C311" s="22"/>
      <c r="D311" s="22"/>
      <c r="E311" s="22"/>
      <c r="F311" s="28"/>
      <c r="G311" s="22"/>
      <c r="H311" s="28"/>
      <c r="I311" s="22"/>
      <c r="J311" s="84" t="str">
        <f t="shared" si="44"/>
        <v/>
      </c>
      <c r="K311" s="34" t="str">
        <f t="shared" si="45"/>
        <v>NÃO</v>
      </c>
      <c r="L311" s="34" t="str">
        <f t="shared" si="46"/>
        <v/>
      </c>
      <c r="M311" s="84" t="str">
        <f t="shared" si="47"/>
        <v/>
      </c>
      <c r="N311" s="34" t="str">
        <f t="shared" si="48"/>
        <v/>
      </c>
      <c r="O311" s="34" t="str">
        <f t="shared" si="49"/>
        <v/>
      </c>
      <c r="P311" s="34" t="str">
        <f>IF($E311="","",IFERROR(VLOOKUP($E311,Parametros_SLA!$A$3:$B$5,2,FALSE),""))</f>
        <v/>
      </c>
      <c r="Q311" s="34" t="str">
        <f t="shared" si="50"/>
        <v/>
      </c>
      <c r="R311" s="22" t="str">
        <f t="shared" si="51"/>
        <v/>
      </c>
      <c r="S311" s="22" t="str">
        <f t="shared" si="52"/>
        <v/>
      </c>
      <c r="T311" s="31" t="str">
        <f t="shared" si="53"/>
        <v/>
      </c>
      <c r="U311" s="23" t="str">
        <f t="shared" si="54"/>
        <v/>
      </c>
    </row>
    <row r="312" spans="2:21" x14ac:dyDescent="0.25">
      <c r="B312" s="21"/>
      <c r="C312" s="22"/>
      <c r="D312" s="22"/>
      <c r="E312" s="22"/>
      <c r="F312" s="28"/>
      <c r="G312" s="22"/>
      <c r="H312" s="28"/>
      <c r="I312" s="22"/>
      <c r="J312" s="84" t="str">
        <f t="shared" si="44"/>
        <v/>
      </c>
      <c r="K312" s="34" t="str">
        <f t="shared" si="45"/>
        <v>NÃO</v>
      </c>
      <c r="L312" s="34" t="str">
        <f t="shared" si="46"/>
        <v/>
      </c>
      <c r="M312" s="84" t="str">
        <f t="shared" si="47"/>
        <v/>
      </c>
      <c r="N312" s="34" t="str">
        <f t="shared" si="48"/>
        <v/>
      </c>
      <c r="O312" s="34" t="str">
        <f t="shared" si="49"/>
        <v/>
      </c>
      <c r="P312" s="34" t="str">
        <f>IF($E312="","",IFERROR(VLOOKUP($E312,Parametros_SLA!$A$3:$B$5,2,FALSE),""))</f>
        <v/>
      </c>
      <c r="Q312" s="34" t="str">
        <f t="shared" si="50"/>
        <v/>
      </c>
      <c r="R312" s="22" t="str">
        <f t="shared" si="51"/>
        <v/>
      </c>
      <c r="S312" s="22" t="str">
        <f t="shared" si="52"/>
        <v/>
      </c>
      <c r="T312" s="31" t="str">
        <f t="shared" si="53"/>
        <v/>
      </c>
      <c r="U312" s="23" t="str">
        <f t="shared" si="54"/>
        <v/>
      </c>
    </row>
    <row r="313" spans="2:21" x14ac:dyDescent="0.25">
      <c r="B313" s="21"/>
      <c r="C313" s="22"/>
      <c r="D313" s="22"/>
      <c r="E313" s="22"/>
      <c r="F313" s="28"/>
      <c r="G313" s="22"/>
      <c r="H313" s="28"/>
      <c r="I313" s="22"/>
      <c r="J313" s="84" t="str">
        <f t="shared" si="44"/>
        <v/>
      </c>
      <c r="K313" s="34" t="str">
        <f t="shared" si="45"/>
        <v>NÃO</v>
      </c>
      <c r="L313" s="34" t="str">
        <f t="shared" si="46"/>
        <v/>
      </c>
      <c r="M313" s="84" t="str">
        <f t="shared" si="47"/>
        <v/>
      </c>
      <c r="N313" s="34" t="str">
        <f t="shared" si="48"/>
        <v/>
      </c>
      <c r="O313" s="34" t="str">
        <f t="shared" si="49"/>
        <v/>
      </c>
      <c r="P313" s="34" t="str">
        <f>IF($E313="","",IFERROR(VLOOKUP($E313,Parametros_SLA!$A$3:$B$5,2,FALSE),""))</f>
        <v/>
      </c>
      <c r="Q313" s="34" t="str">
        <f t="shared" si="50"/>
        <v/>
      </c>
      <c r="R313" s="22" t="str">
        <f t="shared" si="51"/>
        <v/>
      </c>
      <c r="S313" s="22" t="str">
        <f t="shared" si="52"/>
        <v/>
      </c>
      <c r="T313" s="31" t="str">
        <f t="shared" si="53"/>
        <v/>
      </c>
      <c r="U313" s="23" t="str">
        <f t="shared" si="54"/>
        <v/>
      </c>
    </row>
    <row r="314" spans="2:21" x14ac:dyDescent="0.25">
      <c r="B314" s="21"/>
      <c r="C314" s="22"/>
      <c r="D314" s="22"/>
      <c r="E314" s="22"/>
      <c r="F314" s="28"/>
      <c r="G314" s="22"/>
      <c r="H314" s="28"/>
      <c r="I314" s="22"/>
      <c r="J314" s="84" t="str">
        <f t="shared" si="44"/>
        <v/>
      </c>
      <c r="K314" s="34" t="str">
        <f t="shared" si="45"/>
        <v>NÃO</v>
      </c>
      <c r="L314" s="34" t="str">
        <f t="shared" si="46"/>
        <v/>
      </c>
      <c r="M314" s="84" t="str">
        <f t="shared" si="47"/>
        <v/>
      </c>
      <c r="N314" s="34" t="str">
        <f t="shared" si="48"/>
        <v/>
      </c>
      <c r="O314" s="34" t="str">
        <f t="shared" si="49"/>
        <v/>
      </c>
      <c r="P314" s="34" t="str">
        <f>IF($E314="","",IFERROR(VLOOKUP($E314,Parametros_SLA!$A$3:$B$5,2,FALSE),""))</f>
        <v/>
      </c>
      <c r="Q314" s="34" t="str">
        <f t="shared" si="50"/>
        <v/>
      </c>
      <c r="R314" s="22" t="str">
        <f t="shared" si="51"/>
        <v/>
      </c>
      <c r="S314" s="22" t="str">
        <f t="shared" si="52"/>
        <v/>
      </c>
      <c r="T314" s="31" t="str">
        <f t="shared" si="53"/>
        <v/>
      </c>
      <c r="U314" s="23" t="str">
        <f t="shared" si="54"/>
        <v/>
      </c>
    </row>
    <row r="315" spans="2:21" x14ac:dyDescent="0.25">
      <c r="B315" s="21"/>
      <c r="C315" s="22"/>
      <c r="D315" s="22"/>
      <c r="E315" s="22"/>
      <c r="F315" s="28"/>
      <c r="G315" s="22"/>
      <c r="H315" s="28"/>
      <c r="I315" s="22"/>
      <c r="J315" s="84" t="str">
        <f t="shared" si="44"/>
        <v/>
      </c>
      <c r="K315" s="34" t="str">
        <f t="shared" si="45"/>
        <v>NÃO</v>
      </c>
      <c r="L315" s="34" t="str">
        <f t="shared" si="46"/>
        <v/>
      </c>
      <c r="M315" s="84" t="str">
        <f t="shared" si="47"/>
        <v/>
      </c>
      <c r="N315" s="34" t="str">
        <f t="shared" si="48"/>
        <v/>
      </c>
      <c r="O315" s="34" t="str">
        <f t="shared" si="49"/>
        <v/>
      </c>
      <c r="P315" s="34" t="str">
        <f>IF($E315="","",IFERROR(VLOOKUP($E315,Parametros_SLA!$A$3:$B$5,2,FALSE),""))</f>
        <v/>
      </c>
      <c r="Q315" s="34" t="str">
        <f t="shared" si="50"/>
        <v/>
      </c>
      <c r="R315" s="22" t="str">
        <f t="shared" si="51"/>
        <v/>
      </c>
      <c r="S315" s="22" t="str">
        <f t="shared" si="52"/>
        <v/>
      </c>
      <c r="T315" s="31" t="str">
        <f t="shared" si="53"/>
        <v/>
      </c>
      <c r="U315" s="23" t="str">
        <f t="shared" si="54"/>
        <v/>
      </c>
    </row>
    <row r="316" spans="2:21" x14ac:dyDescent="0.25">
      <c r="B316" s="21"/>
      <c r="C316" s="22"/>
      <c r="D316" s="22"/>
      <c r="E316" s="22"/>
      <c r="F316" s="28"/>
      <c r="G316" s="22"/>
      <c r="H316" s="28"/>
      <c r="I316" s="22"/>
      <c r="J316" s="84" t="str">
        <f t="shared" si="44"/>
        <v/>
      </c>
      <c r="K316" s="34" t="str">
        <f t="shared" si="45"/>
        <v>NÃO</v>
      </c>
      <c r="L316" s="34" t="str">
        <f t="shared" si="46"/>
        <v/>
      </c>
      <c r="M316" s="84" t="str">
        <f t="shared" si="47"/>
        <v/>
      </c>
      <c r="N316" s="34" t="str">
        <f t="shared" si="48"/>
        <v/>
      </c>
      <c r="O316" s="34" t="str">
        <f t="shared" si="49"/>
        <v/>
      </c>
      <c r="P316" s="34" t="str">
        <f>IF($E316="","",IFERROR(VLOOKUP($E316,Parametros_SLA!$A$3:$B$5,2,FALSE),""))</f>
        <v/>
      </c>
      <c r="Q316" s="34" t="str">
        <f t="shared" si="50"/>
        <v/>
      </c>
      <c r="R316" s="22" t="str">
        <f t="shared" si="51"/>
        <v/>
      </c>
      <c r="S316" s="22" t="str">
        <f t="shared" si="52"/>
        <v/>
      </c>
      <c r="T316" s="31" t="str">
        <f t="shared" si="53"/>
        <v/>
      </c>
      <c r="U316" s="23" t="str">
        <f t="shared" si="54"/>
        <v/>
      </c>
    </row>
    <row r="317" spans="2:21" x14ac:dyDescent="0.25">
      <c r="B317" s="21"/>
      <c r="C317" s="22"/>
      <c r="D317" s="22"/>
      <c r="E317" s="22"/>
      <c r="F317" s="28"/>
      <c r="G317" s="22"/>
      <c r="H317" s="28"/>
      <c r="I317" s="22"/>
      <c r="J317" s="84" t="str">
        <f t="shared" si="44"/>
        <v/>
      </c>
      <c r="K317" s="34" t="str">
        <f t="shared" si="45"/>
        <v>NÃO</v>
      </c>
      <c r="L317" s="34" t="str">
        <f t="shared" si="46"/>
        <v/>
      </c>
      <c r="M317" s="84" t="str">
        <f t="shared" si="47"/>
        <v/>
      </c>
      <c r="N317" s="34" t="str">
        <f t="shared" si="48"/>
        <v/>
      </c>
      <c r="O317" s="34" t="str">
        <f t="shared" si="49"/>
        <v/>
      </c>
      <c r="P317" s="34" t="str">
        <f>IF($E317="","",IFERROR(VLOOKUP($E317,Parametros_SLA!$A$3:$B$5,2,FALSE),""))</f>
        <v/>
      </c>
      <c r="Q317" s="34" t="str">
        <f t="shared" si="50"/>
        <v/>
      </c>
      <c r="R317" s="22" t="str">
        <f t="shared" si="51"/>
        <v/>
      </c>
      <c r="S317" s="22" t="str">
        <f t="shared" si="52"/>
        <v/>
      </c>
      <c r="T317" s="31" t="str">
        <f t="shared" si="53"/>
        <v/>
      </c>
      <c r="U317" s="23" t="str">
        <f t="shared" si="54"/>
        <v/>
      </c>
    </row>
    <row r="318" spans="2:21" x14ac:dyDescent="0.25">
      <c r="B318" s="21"/>
      <c r="C318" s="22"/>
      <c r="D318" s="22"/>
      <c r="E318" s="22"/>
      <c r="F318" s="28"/>
      <c r="G318" s="22"/>
      <c r="H318" s="28"/>
      <c r="I318" s="22"/>
      <c r="J318" s="84" t="str">
        <f t="shared" si="44"/>
        <v/>
      </c>
      <c r="K318" s="34" t="str">
        <f t="shared" si="45"/>
        <v>NÃO</v>
      </c>
      <c r="L318" s="34" t="str">
        <f t="shared" si="46"/>
        <v/>
      </c>
      <c r="M318" s="84" t="str">
        <f t="shared" si="47"/>
        <v/>
      </c>
      <c r="N318" s="34" t="str">
        <f t="shared" si="48"/>
        <v/>
      </c>
      <c r="O318" s="34" t="str">
        <f t="shared" si="49"/>
        <v/>
      </c>
      <c r="P318" s="34" t="str">
        <f>IF($E318="","",IFERROR(VLOOKUP($E318,Parametros_SLA!$A$3:$B$5,2,FALSE),""))</f>
        <v/>
      </c>
      <c r="Q318" s="34" t="str">
        <f t="shared" si="50"/>
        <v/>
      </c>
      <c r="R318" s="22" t="str">
        <f t="shared" si="51"/>
        <v/>
      </c>
      <c r="S318" s="22" t="str">
        <f t="shared" si="52"/>
        <v/>
      </c>
      <c r="T318" s="31" t="str">
        <f t="shared" si="53"/>
        <v/>
      </c>
      <c r="U318" s="23" t="str">
        <f t="shared" si="54"/>
        <v/>
      </c>
    </row>
    <row r="319" spans="2:21" x14ac:dyDescent="0.25">
      <c r="B319" s="21"/>
      <c r="C319" s="22"/>
      <c r="D319" s="22"/>
      <c r="E319" s="22"/>
      <c r="F319" s="28"/>
      <c r="G319" s="22"/>
      <c r="H319" s="28"/>
      <c r="I319" s="22"/>
      <c r="J319" s="84" t="str">
        <f t="shared" si="44"/>
        <v/>
      </c>
      <c r="K319" s="34" t="str">
        <f t="shared" si="45"/>
        <v>NÃO</v>
      </c>
      <c r="L319" s="34" t="str">
        <f t="shared" si="46"/>
        <v/>
      </c>
      <c r="M319" s="84" t="str">
        <f t="shared" si="47"/>
        <v/>
      </c>
      <c r="N319" s="34" t="str">
        <f t="shared" si="48"/>
        <v/>
      </c>
      <c r="O319" s="34" t="str">
        <f t="shared" si="49"/>
        <v/>
      </c>
      <c r="P319" s="34" t="str">
        <f>IF($E319="","",IFERROR(VLOOKUP($E319,Parametros_SLA!$A$3:$B$5,2,FALSE),""))</f>
        <v/>
      </c>
      <c r="Q319" s="34" t="str">
        <f t="shared" si="50"/>
        <v/>
      </c>
      <c r="R319" s="22" t="str">
        <f t="shared" si="51"/>
        <v/>
      </c>
      <c r="S319" s="22" t="str">
        <f t="shared" si="52"/>
        <v/>
      </c>
      <c r="T319" s="31" t="str">
        <f t="shared" si="53"/>
        <v/>
      </c>
      <c r="U319" s="23" t="str">
        <f t="shared" si="54"/>
        <v/>
      </c>
    </row>
    <row r="320" spans="2:21" x14ac:dyDescent="0.25">
      <c r="B320" s="21"/>
      <c r="C320" s="22"/>
      <c r="D320" s="22"/>
      <c r="E320" s="22"/>
      <c r="F320" s="28"/>
      <c r="G320" s="22"/>
      <c r="H320" s="28"/>
      <c r="I320" s="22"/>
      <c r="J320" s="84" t="str">
        <f t="shared" si="44"/>
        <v/>
      </c>
      <c r="K320" s="34" t="str">
        <f t="shared" si="45"/>
        <v>NÃO</v>
      </c>
      <c r="L320" s="34" t="str">
        <f t="shared" si="46"/>
        <v/>
      </c>
      <c r="M320" s="84" t="str">
        <f t="shared" si="47"/>
        <v/>
      </c>
      <c r="N320" s="34" t="str">
        <f t="shared" si="48"/>
        <v/>
      </c>
      <c r="O320" s="34" t="str">
        <f t="shared" si="49"/>
        <v/>
      </c>
      <c r="P320" s="34" t="str">
        <f>IF($E320="","",IFERROR(VLOOKUP($E320,Parametros_SLA!$A$3:$B$5,2,FALSE),""))</f>
        <v/>
      </c>
      <c r="Q320" s="34" t="str">
        <f t="shared" si="50"/>
        <v/>
      </c>
      <c r="R320" s="22" t="str">
        <f t="shared" si="51"/>
        <v/>
      </c>
      <c r="S320" s="22" t="str">
        <f t="shared" si="52"/>
        <v/>
      </c>
      <c r="T320" s="31" t="str">
        <f t="shared" si="53"/>
        <v/>
      </c>
      <c r="U320" s="23" t="str">
        <f t="shared" si="54"/>
        <v/>
      </c>
    </row>
    <row r="321" spans="2:21" x14ac:dyDescent="0.25">
      <c r="B321" s="21"/>
      <c r="C321" s="22"/>
      <c r="D321" s="22"/>
      <c r="E321" s="22"/>
      <c r="F321" s="28"/>
      <c r="G321" s="22"/>
      <c r="H321" s="28"/>
      <c r="I321" s="22"/>
      <c r="J321" s="84" t="str">
        <f t="shared" si="44"/>
        <v/>
      </c>
      <c r="K321" s="34" t="str">
        <f t="shared" si="45"/>
        <v>NÃO</v>
      </c>
      <c r="L321" s="34" t="str">
        <f t="shared" si="46"/>
        <v/>
      </c>
      <c r="M321" s="84" t="str">
        <f t="shared" si="47"/>
        <v/>
      </c>
      <c r="N321" s="34" t="str">
        <f t="shared" si="48"/>
        <v/>
      </c>
      <c r="O321" s="34" t="str">
        <f t="shared" si="49"/>
        <v/>
      </c>
      <c r="P321" s="34" t="str">
        <f>IF($E321="","",IFERROR(VLOOKUP($E321,Parametros_SLA!$A$3:$B$5,2,FALSE),""))</f>
        <v/>
      </c>
      <c r="Q321" s="34" t="str">
        <f t="shared" si="50"/>
        <v/>
      </c>
      <c r="R321" s="22" t="str">
        <f t="shared" si="51"/>
        <v/>
      </c>
      <c r="S321" s="22" t="str">
        <f t="shared" si="52"/>
        <v/>
      </c>
      <c r="T321" s="31" t="str">
        <f t="shared" si="53"/>
        <v/>
      </c>
      <c r="U321" s="23" t="str">
        <f t="shared" si="54"/>
        <v/>
      </c>
    </row>
    <row r="322" spans="2:21" x14ac:dyDescent="0.25">
      <c r="B322" s="21"/>
      <c r="C322" s="22"/>
      <c r="D322" s="22"/>
      <c r="E322" s="22"/>
      <c r="F322" s="28"/>
      <c r="G322" s="22"/>
      <c r="H322" s="28"/>
      <c r="I322" s="22"/>
      <c r="J322" s="84" t="str">
        <f t="shared" si="44"/>
        <v/>
      </c>
      <c r="K322" s="34" t="str">
        <f t="shared" si="45"/>
        <v>NÃO</v>
      </c>
      <c r="L322" s="34" t="str">
        <f t="shared" si="46"/>
        <v/>
      </c>
      <c r="M322" s="84" t="str">
        <f t="shared" si="47"/>
        <v/>
      </c>
      <c r="N322" s="34" t="str">
        <f t="shared" si="48"/>
        <v/>
      </c>
      <c r="O322" s="34" t="str">
        <f t="shared" si="49"/>
        <v/>
      </c>
      <c r="P322" s="34" t="str">
        <f>IF($E322="","",IFERROR(VLOOKUP($E322,Parametros_SLA!$A$3:$B$5,2,FALSE),""))</f>
        <v/>
      </c>
      <c r="Q322" s="34" t="str">
        <f t="shared" si="50"/>
        <v/>
      </c>
      <c r="R322" s="22" t="str">
        <f t="shared" si="51"/>
        <v/>
      </c>
      <c r="S322" s="22" t="str">
        <f t="shared" si="52"/>
        <v/>
      </c>
      <c r="T322" s="31" t="str">
        <f t="shared" si="53"/>
        <v/>
      </c>
      <c r="U322" s="23" t="str">
        <f t="shared" si="54"/>
        <v/>
      </c>
    </row>
    <row r="323" spans="2:21" x14ac:dyDescent="0.25">
      <c r="B323" s="21"/>
      <c r="C323" s="22"/>
      <c r="D323" s="22"/>
      <c r="E323" s="22"/>
      <c r="F323" s="28"/>
      <c r="G323" s="22"/>
      <c r="H323" s="28"/>
      <c r="I323" s="22"/>
      <c r="J323" s="84" t="str">
        <f t="shared" si="44"/>
        <v/>
      </c>
      <c r="K323" s="34" t="str">
        <f t="shared" si="45"/>
        <v>NÃO</v>
      </c>
      <c r="L323" s="34" t="str">
        <f t="shared" si="46"/>
        <v/>
      </c>
      <c r="M323" s="84" t="str">
        <f t="shared" si="47"/>
        <v/>
      </c>
      <c r="N323" s="34" t="str">
        <f t="shared" si="48"/>
        <v/>
      </c>
      <c r="O323" s="34" t="str">
        <f t="shared" si="49"/>
        <v/>
      </c>
      <c r="P323" s="34" t="str">
        <f>IF($E323="","",IFERROR(VLOOKUP($E323,Parametros_SLA!$A$3:$B$5,2,FALSE),""))</f>
        <v/>
      </c>
      <c r="Q323" s="34" t="str">
        <f t="shared" si="50"/>
        <v/>
      </c>
      <c r="R323" s="22" t="str">
        <f t="shared" si="51"/>
        <v/>
      </c>
      <c r="S323" s="22" t="str">
        <f t="shared" si="52"/>
        <v/>
      </c>
      <c r="T323" s="31" t="str">
        <f t="shared" si="53"/>
        <v/>
      </c>
      <c r="U323" s="23" t="str">
        <f t="shared" si="54"/>
        <v/>
      </c>
    </row>
    <row r="324" spans="2:21" x14ac:dyDescent="0.25">
      <c r="B324" s="21"/>
      <c r="C324" s="22"/>
      <c r="D324" s="22"/>
      <c r="E324" s="22"/>
      <c r="F324" s="28"/>
      <c r="G324" s="22"/>
      <c r="H324" s="28"/>
      <c r="I324" s="22"/>
      <c r="J324" s="84" t="str">
        <f t="shared" si="44"/>
        <v/>
      </c>
      <c r="K324" s="34" t="str">
        <f t="shared" si="45"/>
        <v>NÃO</v>
      </c>
      <c r="L324" s="34" t="str">
        <f t="shared" si="46"/>
        <v/>
      </c>
      <c r="M324" s="84" t="str">
        <f t="shared" si="47"/>
        <v/>
      </c>
      <c r="N324" s="34" t="str">
        <f t="shared" si="48"/>
        <v/>
      </c>
      <c r="O324" s="34" t="str">
        <f t="shared" si="49"/>
        <v/>
      </c>
      <c r="P324" s="34" t="str">
        <f>IF($E324="","",IFERROR(VLOOKUP($E324,Parametros_SLA!$A$3:$B$5,2,FALSE),""))</f>
        <v/>
      </c>
      <c r="Q324" s="34" t="str">
        <f t="shared" si="50"/>
        <v/>
      </c>
      <c r="R324" s="22" t="str">
        <f t="shared" si="51"/>
        <v/>
      </c>
      <c r="S324" s="22" t="str">
        <f t="shared" si="52"/>
        <v/>
      </c>
      <c r="T324" s="31" t="str">
        <f t="shared" si="53"/>
        <v/>
      </c>
      <c r="U324" s="23" t="str">
        <f t="shared" si="54"/>
        <v/>
      </c>
    </row>
    <row r="325" spans="2:21" x14ac:dyDescent="0.25">
      <c r="B325" s="21"/>
      <c r="C325" s="22"/>
      <c r="D325" s="22"/>
      <c r="E325" s="22"/>
      <c r="F325" s="28"/>
      <c r="G325" s="22"/>
      <c r="H325" s="28"/>
      <c r="I325" s="22"/>
      <c r="J325" s="84" t="str">
        <f t="shared" si="44"/>
        <v/>
      </c>
      <c r="K325" s="34" t="str">
        <f t="shared" si="45"/>
        <v>NÃO</v>
      </c>
      <c r="L325" s="34" t="str">
        <f t="shared" si="46"/>
        <v/>
      </c>
      <c r="M325" s="84" t="str">
        <f t="shared" si="47"/>
        <v/>
      </c>
      <c r="N325" s="34" t="str">
        <f t="shared" si="48"/>
        <v/>
      </c>
      <c r="O325" s="34" t="str">
        <f t="shared" si="49"/>
        <v/>
      </c>
      <c r="P325" s="34" t="str">
        <f>IF($E325="","",IFERROR(VLOOKUP($E325,Parametros_SLA!$A$3:$B$5,2,FALSE),""))</f>
        <v/>
      </c>
      <c r="Q325" s="34" t="str">
        <f t="shared" si="50"/>
        <v/>
      </c>
      <c r="R325" s="22" t="str">
        <f t="shared" si="51"/>
        <v/>
      </c>
      <c r="S325" s="22" t="str">
        <f t="shared" si="52"/>
        <v/>
      </c>
      <c r="T325" s="31" t="str">
        <f t="shared" si="53"/>
        <v/>
      </c>
      <c r="U325" s="23" t="str">
        <f t="shared" si="54"/>
        <v/>
      </c>
    </row>
    <row r="326" spans="2:21" x14ac:dyDescent="0.25">
      <c r="B326" s="21"/>
      <c r="C326" s="22"/>
      <c r="D326" s="22"/>
      <c r="E326" s="22"/>
      <c r="F326" s="28"/>
      <c r="G326" s="22"/>
      <c r="H326" s="28"/>
      <c r="I326" s="22"/>
      <c r="J326" s="84" t="str">
        <f t="shared" si="44"/>
        <v/>
      </c>
      <c r="K326" s="34" t="str">
        <f t="shared" si="45"/>
        <v>NÃO</v>
      </c>
      <c r="L326" s="34" t="str">
        <f t="shared" si="46"/>
        <v/>
      </c>
      <c r="M326" s="84" t="str">
        <f t="shared" si="47"/>
        <v/>
      </c>
      <c r="N326" s="34" t="str">
        <f t="shared" si="48"/>
        <v/>
      </c>
      <c r="O326" s="34" t="str">
        <f t="shared" si="49"/>
        <v/>
      </c>
      <c r="P326" s="34" t="str">
        <f>IF($E326="","",IFERROR(VLOOKUP($E326,Parametros_SLA!$A$3:$B$5,2,FALSE),""))</f>
        <v/>
      </c>
      <c r="Q326" s="34" t="str">
        <f t="shared" si="50"/>
        <v/>
      </c>
      <c r="R326" s="22" t="str">
        <f t="shared" si="51"/>
        <v/>
      </c>
      <c r="S326" s="22" t="str">
        <f t="shared" si="52"/>
        <v/>
      </c>
      <c r="T326" s="31" t="str">
        <f t="shared" si="53"/>
        <v/>
      </c>
      <c r="U326" s="23" t="str">
        <f t="shared" si="54"/>
        <v/>
      </c>
    </row>
    <row r="327" spans="2:21" x14ac:dyDescent="0.25">
      <c r="B327" s="21"/>
      <c r="C327" s="22"/>
      <c r="D327" s="22"/>
      <c r="E327" s="22"/>
      <c r="F327" s="28"/>
      <c r="G327" s="22"/>
      <c r="H327" s="28"/>
      <c r="I327" s="22"/>
      <c r="J327" s="84" t="str">
        <f t="shared" ref="J327:J390" si="55">IF($F327="","",IF($F327&gt;$J$4,"",IF($H327="",$J$4-$F327,$H327-$F327)))</f>
        <v/>
      </c>
      <c r="K327" s="34" t="str">
        <f t="shared" ref="K327:K390" si="56">IF(OR($F327="",$F327&gt;$J$4),"NÃO","SIM")</f>
        <v>NÃO</v>
      </c>
      <c r="L327" s="34" t="str">
        <f t="shared" ref="L327:L390" si="57">IF($K327&lt;&gt;"SIM","",IF($H327="","Aberta","Fechada"))</f>
        <v/>
      </c>
      <c r="M327" s="84" t="str">
        <f t="shared" ref="M327:M390" si="58">IF($L327="Fechada",$H327-$F327,"")</f>
        <v/>
      </c>
      <c r="N327" s="34" t="str">
        <f t="shared" ref="N327:N390" si="59">IF($L327="Aberta",$J$4-$F327,"")</f>
        <v/>
      </c>
      <c r="O327" s="34" t="str">
        <f t="shared" ref="O327:O390" si="60">IF($L327="Fechada",$M327,IF($L327="Aberta",$N327,""))</f>
        <v/>
      </c>
      <c r="P327" s="34" t="str">
        <f>IF($E327="","",IFERROR(VLOOKUP($E327,Parametros_SLA!$A$3:$B$5,2,FALSE),""))</f>
        <v/>
      </c>
      <c r="Q327" s="34" t="str">
        <f t="shared" ref="Q327:Q390" si="61">IF(OR($O327="",$P327=""),"",$O327-$P327)</f>
        <v/>
      </c>
      <c r="R327" s="22" t="str">
        <f t="shared" ref="R327:R390" si="62">IF($O327="","",IF($Q327&gt;0,"Fora do SLA","Dentro do SLA"))</f>
        <v/>
      </c>
      <c r="S327" s="22" t="str">
        <f t="shared" ref="S327:S390" si="63">IF($O327="","",IF($O327&lt;=7,"0-7",IF($O327&lt;=14,"8-14",IF($O327&lt;=21,"15-21","&gt;21"))))</f>
        <v/>
      </c>
      <c r="T327" s="31" t="str">
        <f t="shared" ref="T327:T390" si="64">IF($K327="SIM",DATE(YEAR($F327),MONTH($F327),1),"")</f>
        <v/>
      </c>
      <c r="U327" s="23" t="str">
        <f t="shared" ref="U327:U390" si="65">IF($K327&lt;&gt;"SIM","",IF($I327&lt;&gt;"",$I327,$G327))</f>
        <v/>
      </c>
    </row>
    <row r="328" spans="2:21" x14ac:dyDescent="0.25">
      <c r="B328" s="21"/>
      <c r="C328" s="22"/>
      <c r="D328" s="22"/>
      <c r="E328" s="22"/>
      <c r="F328" s="28"/>
      <c r="G328" s="22"/>
      <c r="H328" s="28"/>
      <c r="I328" s="22"/>
      <c r="J328" s="84" t="str">
        <f t="shared" si="55"/>
        <v/>
      </c>
      <c r="K328" s="34" t="str">
        <f t="shared" si="56"/>
        <v>NÃO</v>
      </c>
      <c r="L328" s="34" t="str">
        <f t="shared" si="57"/>
        <v/>
      </c>
      <c r="M328" s="84" t="str">
        <f t="shared" si="58"/>
        <v/>
      </c>
      <c r="N328" s="34" t="str">
        <f t="shared" si="59"/>
        <v/>
      </c>
      <c r="O328" s="34" t="str">
        <f t="shared" si="60"/>
        <v/>
      </c>
      <c r="P328" s="34" t="str">
        <f>IF($E328="","",IFERROR(VLOOKUP($E328,Parametros_SLA!$A$3:$B$5,2,FALSE),""))</f>
        <v/>
      </c>
      <c r="Q328" s="34" t="str">
        <f t="shared" si="61"/>
        <v/>
      </c>
      <c r="R328" s="22" t="str">
        <f t="shared" si="62"/>
        <v/>
      </c>
      <c r="S328" s="22" t="str">
        <f t="shared" si="63"/>
        <v/>
      </c>
      <c r="T328" s="31" t="str">
        <f t="shared" si="64"/>
        <v/>
      </c>
      <c r="U328" s="23" t="str">
        <f t="shared" si="65"/>
        <v/>
      </c>
    </row>
    <row r="329" spans="2:21" x14ac:dyDescent="0.25">
      <c r="B329" s="21"/>
      <c r="C329" s="22"/>
      <c r="D329" s="22"/>
      <c r="E329" s="22"/>
      <c r="F329" s="28"/>
      <c r="G329" s="22"/>
      <c r="H329" s="28"/>
      <c r="I329" s="22"/>
      <c r="J329" s="84" t="str">
        <f t="shared" si="55"/>
        <v/>
      </c>
      <c r="K329" s="34" t="str">
        <f t="shared" si="56"/>
        <v>NÃO</v>
      </c>
      <c r="L329" s="34" t="str">
        <f t="shared" si="57"/>
        <v/>
      </c>
      <c r="M329" s="84" t="str">
        <f t="shared" si="58"/>
        <v/>
      </c>
      <c r="N329" s="34" t="str">
        <f t="shared" si="59"/>
        <v/>
      </c>
      <c r="O329" s="34" t="str">
        <f t="shared" si="60"/>
        <v/>
      </c>
      <c r="P329" s="34" t="str">
        <f>IF($E329="","",IFERROR(VLOOKUP($E329,Parametros_SLA!$A$3:$B$5,2,FALSE),""))</f>
        <v/>
      </c>
      <c r="Q329" s="34" t="str">
        <f t="shared" si="61"/>
        <v/>
      </c>
      <c r="R329" s="22" t="str">
        <f t="shared" si="62"/>
        <v/>
      </c>
      <c r="S329" s="22" t="str">
        <f t="shared" si="63"/>
        <v/>
      </c>
      <c r="T329" s="31" t="str">
        <f t="shared" si="64"/>
        <v/>
      </c>
      <c r="U329" s="23" t="str">
        <f t="shared" si="65"/>
        <v/>
      </c>
    </row>
    <row r="330" spans="2:21" x14ac:dyDescent="0.25">
      <c r="B330" s="21"/>
      <c r="C330" s="22"/>
      <c r="D330" s="22"/>
      <c r="E330" s="22"/>
      <c r="F330" s="28"/>
      <c r="G330" s="22"/>
      <c r="H330" s="28"/>
      <c r="I330" s="22"/>
      <c r="J330" s="84" t="str">
        <f t="shared" si="55"/>
        <v/>
      </c>
      <c r="K330" s="34" t="str">
        <f t="shared" si="56"/>
        <v>NÃO</v>
      </c>
      <c r="L330" s="34" t="str">
        <f t="shared" si="57"/>
        <v/>
      </c>
      <c r="M330" s="84" t="str">
        <f t="shared" si="58"/>
        <v/>
      </c>
      <c r="N330" s="34" t="str">
        <f t="shared" si="59"/>
        <v/>
      </c>
      <c r="O330" s="34" t="str">
        <f t="shared" si="60"/>
        <v/>
      </c>
      <c r="P330" s="34" t="str">
        <f>IF($E330="","",IFERROR(VLOOKUP($E330,Parametros_SLA!$A$3:$B$5,2,FALSE),""))</f>
        <v/>
      </c>
      <c r="Q330" s="34" t="str">
        <f t="shared" si="61"/>
        <v/>
      </c>
      <c r="R330" s="22" t="str">
        <f t="shared" si="62"/>
        <v/>
      </c>
      <c r="S330" s="22" t="str">
        <f t="shared" si="63"/>
        <v/>
      </c>
      <c r="T330" s="31" t="str">
        <f t="shared" si="64"/>
        <v/>
      </c>
      <c r="U330" s="23" t="str">
        <f t="shared" si="65"/>
        <v/>
      </c>
    </row>
    <row r="331" spans="2:21" x14ac:dyDescent="0.25">
      <c r="B331" s="21"/>
      <c r="C331" s="22"/>
      <c r="D331" s="22"/>
      <c r="E331" s="22"/>
      <c r="F331" s="28"/>
      <c r="G331" s="22"/>
      <c r="H331" s="28"/>
      <c r="I331" s="22"/>
      <c r="J331" s="84" t="str">
        <f t="shared" si="55"/>
        <v/>
      </c>
      <c r="K331" s="34" t="str">
        <f t="shared" si="56"/>
        <v>NÃO</v>
      </c>
      <c r="L331" s="34" t="str">
        <f t="shared" si="57"/>
        <v/>
      </c>
      <c r="M331" s="84" t="str">
        <f t="shared" si="58"/>
        <v/>
      </c>
      <c r="N331" s="34" t="str">
        <f t="shared" si="59"/>
        <v/>
      </c>
      <c r="O331" s="34" t="str">
        <f t="shared" si="60"/>
        <v/>
      </c>
      <c r="P331" s="34" t="str">
        <f>IF($E331="","",IFERROR(VLOOKUP($E331,Parametros_SLA!$A$3:$B$5,2,FALSE),""))</f>
        <v/>
      </c>
      <c r="Q331" s="34" t="str">
        <f t="shared" si="61"/>
        <v/>
      </c>
      <c r="R331" s="22" t="str">
        <f t="shared" si="62"/>
        <v/>
      </c>
      <c r="S331" s="22" t="str">
        <f t="shared" si="63"/>
        <v/>
      </c>
      <c r="T331" s="31" t="str">
        <f t="shared" si="64"/>
        <v/>
      </c>
      <c r="U331" s="23" t="str">
        <f t="shared" si="65"/>
        <v/>
      </c>
    </row>
    <row r="332" spans="2:21" x14ac:dyDescent="0.25">
      <c r="B332" s="21"/>
      <c r="C332" s="22"/>
      <c r="D332" s="22"/>
      <c r="E332" s="22"/>
      <c r="F332" s="28"/>
      <c r="G332" s="22"/>
      <c r="H332" s="28"/>
      <c r="I332" s="22"/>
      <c r="J332" s="84" t="str">
        <f t="shared" si="55"/>
        <v/>
      </c>
      <c r="K332" s="34" t="str">
        <f t="shared" si="56"/>
        <v>NÃO</v>
      </c>
      <c r="L332" s="34" t="str">
        <f t="shared" si="57"/>
        <v/>
      </c>
      <c r="M332" s="84" t="str">
        <f t="shared" si="58"/>
        <v/>
      </c>
      <c r="N332" s="34" t="str">
        <f t="shared" si="59"/>
        <v/>
      </c>
      <c r="O332" s="34" t="str">
        <f t="shared" si="60"/>
        <v/>
      </c>
      <c r="P332" s="34" t="str">
        <f>IF($E332="","",IFERROR(VLOOKUP($E332,Parametros_SLA!$A$3:$B$5,2,FALSE),""))</f>
        <v/>
      </c>
      <c r="Q332" s="34" t="str">
        <f t="shared" si="61"/>
        <v/>
      </c>
      <c r="R332" s="22" t="str">
        <f t="shared" si="62"/>
        <v/>
      </c>
      <c r="S332" s="22" t="str">
        <f t="shared" si="63"/>
        <v/>
      </c>
      <c r="T332" s="31" t="str">
        <f t="shared" si="64"/>
        <v/>
      </c>
      <c r="U332" s="23" t="str">
        <f t="shared" si="65"/>
        <v/>
      </c>
    </row>
    <row r="333" spans="2:21" x14ac:dyDescent="0.25">
      <c r="B333" s="21"/>
      <c r="C333" s="22"/>
      <c r="D333" s="22"/>
      <c r="E333" s="22"/>
      <c r="F333" s="28"/>
      <c r="G333" s="22"/>
      <c r="H333" s="28"/>
      <c r="I333" s="22"/>
      <c r="J333" s="84" t="str">
        <f t="shared" si="55"/>
        <v/>
      </c>
      <c r="K333" s="34" t="str">
        <f t="shared" si="56"/>
        <v>NÃO</v>
      </c>
      <c r="L333" s="34" t="str">
        <f t="shared" si="57"/>
        <v/>
      </c>
      <c r="M333" s="84" t="str">
        <f t="shared" si="58"/>
        <v/>
      </c>
      <c r="N333" s="34" t="str">
        <f t="shared" si="59"/>
        <v/>
      </c>
      <c r="O333" s="34" t="str">
        <f t="shared" si="60"/>
        <v/>
      </c>
      <c r="P333" s="34" t="str">
        <f>IF($E333="","",IFERROR(VLOOKUP($E333,Parametros_SLA!$A$3:$B$5,2,FALSE),""))</f>
        <v/>
      </c>
      <c r="Q333" s="34" t="str">
        <f t="shared" si="61"/>
        <v/>
      </c>
      <c r="R333" s="22" t="str">
        <f t="shared" si="62"/>
        <v/>
      </c>
      <c r="S333" s="22" t="str">
        <f t="shared" si="63"/>
        <v/>
      </c>
      <c r="T333" s="31" t="str">
        <f t="shared" si="64"/>
        <v/>
      </c>
      <c r="U333" s="23" t="str">
        <f t="shared" si="65"/>
        <v/>
      </c>
    </row>
    <row r="334" spans="2:21" x14ac:dyDescent="0.25">
      <c r="B334" s="21"/>
      <c r="C334" s="22"/>
      <c r="D334" s="22"/>
      <c r="E334" s="22"/>
      <c r="F334" s="28"/>
      <c r="G334" s="22"/>
      <c r="H334" s="28"/>
      <c r="I334" s="22"/>
      <c r="J334" s="84" t="str">
        <f t="shared" si="55"/>
        <v/>
      </c>
      <c r="K334" s="34" t="str">
        <f t="shared" si="56"/>
        <v>NÃO</v>
      </c>
      <c r="L334" s="34" t="str">
        <f t="shared" si="57"/>
        <v/>
      </c>
      <c r="M334" s="84" t="str">
        <f t="shared" si="58"/>
        <v/>
      </c>
      <c r="N334" s="34" t="str">
        <f t="shared" si="59"/>
        <v/>
      </c>
      <c r="O334" s="34" t="str">
        <f t="shared" si="60"/>
        <v/>
      </c>
      <c r="P334" s="34" t="str">
        <f>IF($E334="","",IFERROR(VLOOKUP($E334,Parametros_SLA!$A$3:$B$5,2,FALSE),""))</f>
        <v/>
      </c>
      <c r="Q334" s="34" t="str">
        <f t="shared" si="61"/>
        <v/>
      </c>
      <c r="R334" s="22" t="str">
        <f t="shared" si="62"/>
        <v/>
      </c>
      <c r="S334" s="22" t="str">
        <f t="shared" si="63"/>
        <v/>
      </c>
      <c r="T334" s="31" t="str">
        <f t="shared" si="64"/>
        <v/>
      </c>
      <c r="U334" s="23" t="str">
        <f t="shared" si="65"/>
        <v/>
      </c>
    </row>
    <row r="335" spans="2:21" x14ac:dyDescent="0.25">
      <c r="B335" s="21"/>
      <c r="C335" s="22"/>
      <c r="D335" s="22"/>
      <c r="E335" s="22"/>
      <c r="F335" s="28"/>
      <c r="G335" s="22"/>
      <c r="H335" s="28"/>
      <c r="I335" s="22"/>
      <c r="J335" s="84" t="str">
        <f t="shared" si="55"/>
        <v/>
      </c>
      <c r="K335" s="34" t="str">
        <f t="shared" si="56"/>
        <v>NÃO</v>
      </c>
      <c r="L335" s="34" t="str">
        <f t="shared" si="57"/>
        <v/>
      </c>
      <c r="M335" s="84" t="str">
        <f t="shared" si="58"/>
        <v/>
      </c>
      <c r="N335" s="34" t="str">
        <f t="shared" si="59"/>
        <v/>
      </c>
      <c r="O335" s="34" t="str">
        <f t="shared" si="60"/>
        <v/>
      </c>
      <c r="P335" s="34" t="str">
        <f>IF($E335="","",IFERROR(VLOOKUP($E335,Parametros_SLA!$A$3:$B$5,2,FALSE),""))</f>
        <v/>
      </c>
      <c r="Q335" s="34" t="str">
        <f t="shared" si="61"/>
        <v/>
      </c>
      <c r="R335" s="22" t="str">
        <f t="shared" si="62"/>
        <v/>
      </c>
      <c r="S335" s="22" t="str">
        <f t="shared" si="63"/>
        <v/>
      </c>
      <c r="T335" s="31" t="str">
        <f t="shared" si="64"/>
        <v/>
      </c>
      <c r="U335" s="23" t="str">
        <f t="shared" si="65"/>
        <v/>
      </c>
    </row>
    <row r="336" spans="2:21" x14ac:dyDescent="0.25">
      <c r="B336" s="21"/>
      <c r="C336" s="22"/>
      <c r="D336" s="22"/>
      <c r="E336" s="22"/>
      <c r="F336" s="28"/>
      <c r="G336" s="22"/>
      <c r="H336" s="28"/>
      <c r="I336" s="22"/>
      <c r="J336" s="84" t="str">
        <f t="shared" si="55"/>
        <v/>
      </c>
      <c r="K336" s="34" t="str">
        <f t="shared" si="56"/>
        <v>NÃO</v>
      </c>
      <c r="L336" s="34" t="str">
        <f t="shared" si="57"/>
        <v/>
      </c>
      <c r="M336" s="84" t="str">
        <f t="shared" si="58"/>
        <v/>
      </c>
      <c r="N336" s="34" t="str">
        <f t="shared" si="59"/>
        <v/>
      </c>
      <c r="O336" s="34" t="str">
        <f t="shared" si="60"/>
        <v/>
      </c>
      <c r="P336" s="34" t="str">
        <f>IF($E336="","",IFERROR(VLOOKUP($E336,Parametros_SLA!$A$3:$B$5,2,FALSE),""))</f>
        <v/>
      </c>
      <c r="Q336" s="34" t="str">
        <f t="shared" si="61"/>
        <v/>
      </c>
      <c r="R336" s="22" t="str">
        <f t="shared" si="62"/>
        <v/>
      </c>
      <c r="S336" s="22" t="str">
        <f t="shared" si="63"/>
        <v/>
      </c>
      <c r="T336" s="31" t="str">
        <f t="shared" si="64"/>
        <v/>
      </c>
      <c r="U336" s="23" t="str">
        <f t="shared" si="65"/>
        <v/>
      </c>
    </row>
    <row r="337" spans="2:21" x14ac:dyDescent="0.25">
      <c r="B337" s="21"/>
      <c r="C337" s="22"/>
      <c r="D337" s="22"/>
      <c r="E337" s="22"/>
      <c r="F337" s="28"/>
      <c r="G337" s="22"/>
      <c r="H337" s="28"/>
      <c r="I337" s="22"/>
      <c r="J337" s="84" t="str">
        <f t="shared" si="55"/>
        <v/>
      </c>
      <c r="K337" s="34" t="str">
        <f t="shared" si="56"/>
        <v>NÃO</v>
      </c>
      <c r="L337" s="34" t="str">
        <f t="shared" si="57"/>
        <v/>
      </c>
      <c r="M337" s="84" t="str">
        <f t="shared" si="58"/>
        <v/>
      </c>
      <c r="N337" s="34" t="str">
        <f t="shared" si="59"/>
        <v/>
      </c>
      <c r="O337" s="34" t="str">
        <f t="shared" si="60"/>
        <v/>
      </c>
      <c r="P337" s="34" t="str">
        <f>IF($E337="","",IFERROR(VLOOKUP($E337,Parametros_SLA!$A$3:$B$5,2,FALSE),""))</f>
        <v/>
      </c>
      <c r="Q337" s="34" t="str">
        <f t="shared" si="61"/>
        <v/>
      </c>
      <c r="R337" s="22" t="str">
        <f t="shared" si="62"/>
        <v/>
      </c>
      <c r="S337" s="22" t="str">
        <f t="shared" si="63"/>
        <v/>
      </c>
      <c r="T337" s="31" t="str">
        <f t="shared" si="64"/>
        <v/>
      </c>
      <c r="U337" s="23" t="str">
        <f t="shared" si="65"/>
        <v/>
      </c>
    </row>
    <row r="338" spans="2:21" x14ac:dyDescent="0.25">
      <c r="B338" s="21"/>
      <c r="C338" s="22"/>
      <c r="D338" s="22"/>
      <c r="E338" s="22"/>
      <c r="F338" s="28"/>
      <c r="G338" s="22"/>
      <c r="H338" s="28"/>
      <c r="I338" s="22"/>
      <c r="J338" s="84" t="str">
        <f t="shared" si="55"/>
        <v/>
      </c>
      <c r="K338" s="34" t="str">
        <f t="shared" si="56"/>
        <v>NÃO</v>
      </c>
      <c r="L338" s="34" t="str">
        <f t="shared" si="57"/>
        <v/>
      </c>
      <c r="M338" s="84" t="str">
        <f t="shared" si="58"/>
        <v/>
      </c>
      <c r="N338" s="34" t="str">
        <f t="shared" si="59"/>
        <v/>
      </c>
      <c r="O338" s="34" t="str">
        <f t="shared" si="60"/>
        <v/>
      </c>
      <c r="P338" s="34" t="str">
        <f>IF($E338="","",IFERROR(VLOOKUP($E338,Parametros_SLA!$A$3:$B$5,2,FALSE),""))</f>
        <v/>
      </c>
      <c r="Q338" s="34" t="str">
        <f t="shared" si="61"/>
        <v/>
      </c>
      <c r="R338" s="22" t="str">
        <f t="shared" si="62"/>
        <v/>
      </c>
      <c r="S338" s="22" t="str">
        <f t="shared" si="63"/>
        <v/>
      </c>
      <c r="T338" s="31" t="str">
        <f t="shared" si="64"/>
        <v/>
      </c>
      <c r="U338" s="23" t="str">
        <f t="shared" si="65"/>
        <v/>
      </c>
    </row>
    <row r="339" spans="2:21" x14ac:dyDescent="0.25">
      <c r="B339" s="21"/>
      <c r="C339" s="22"/>
      <c r="D339" s="22"/>
      <c r="E339" s="22"/>
      <c r="F339" s="28"/>
      <c r="G339" s="22"/>
      <c r="H339" s="28"/>
      <c r="I339" s="22"/>
      <c r="J339" s="84" t="str">
        <f t="shared" si="55"/>
        <v/>
      </c>
      <c r="K339" s="34" t="str">
        <f t="shared" si="56"/>
        <v>NÃO</v>
      </c>
      <c r="L339" s="34" t="str">
        <f t="shared" si="57"/>
        <v/>
      </c>
      <c r="M339" s="84" t="str">
        <f t="shared" si="58"/>
        <v/>
      </c>
      <c r="N339" s="34" t="str">
        <f t="shared" si="59"/>
        <v/>
      </c>
      <c r="O339" s="34" t="str">
        <f t="shared" si="60"/>
        <v/>
      </c>
      <c r="P339" s="34" t="str">
        <f>IF($E339="","",IFERROR(VLOOKUP($E339,Parametros_SLA!$A$3:$B$5,2,FALSE),""))</f>
        <v/>
      </c>
      <c r="Q339" s="34" t="str">
        <f t="shared" si="61"/>
        <v/>
      </c>
      <c r="R339" s="22" t="str">
        <f t="shared" si="62"/>
        <v/>
      </c>
      <c r="S339" s="22" t="str">
        <f t="shared" si="63"/>
        <v/>
      </c>
      <c r="T339" s="31" t="str">
        <f t="shared" si="64"/>
        <v/>
      </c>
      <c r="U339" s="23" t="str">
        <f t="shared" si="65"/>
        <v/>
      </c>
    </row>
    <row r="340" spans="2:21" x14ac:dyDescent="0.25">
      <c r="B340" s="21"/>
      <c r="C340" s="22"/>
      <c r="D340" s="22"/>
      <c r="E340" s="22"/>
      <c r="F340" s="28"/>
      <c r="G340" s="22"/>
      <c r="H340" s="28"/>
      <c r="I340" s="22"/>
      <c r="J340" s="84" t="str">
        <f t="shared" si="55"/>
        <v/>
      </c>
      <c r="K340" s="34" t="str">
        <f t="shared" si="56"/>
        <v>NÃO</v>
      </c>
      <c r="L340" s="34" t="str">
        <f t="shared" si="57"/>
        <v/>
      </c>
      <c r="M340" s="84" t="str">
        <f t="shared" si="58"/>
        <v/>
      </c>
      <c r="N340" s="34" t="str">
        <f t="shared" si="59"/>
        <v/>
      </c>
      <c r="O340" s="34" t="str">
        <f t="shared" si="60"/>
        <v/>
      </c>
      <c r="P340" s="34" t="str">
        <f>IF($E340="","",IFERROR(VLOOKUP($E340,Parametros_SLA!$A$3:$B$5,2,FALSE),""))</f>
        <v/>
      </c>
      <c r="Q340" s="34" t="str">
        <f t="shared" si="61"/>
        <v/>
      </c>
      <c r="R340" s="22" t="str">
        <f t="shared" si="62"/>
        <v/>
      </c>
      <c r="S340" s="22" t="str">
        <f t="shared" si="63"/>
        <v/>
      </c>
      <c r="T340" s="31" t="str">
        <f t="shared" si="64"/>
        <v/>
      </c>
      <c r="U340" s="23" t="str">
        <f t="shared" si="65"/>
        <v/>
      </c>
    </row>
    <row r="341" spans="2:21" x14ac:dyDescent="0.25">
      <c r="B341" s="21"/>
      <c r="C341" s="22"/>
      <c r="D341" s="22"/>
      <c r="E341" s="22"/>
      <c r="F341" s="28"/>
      <c r="G341" s="22"/>
      <c r="H341" s="28"/>
      <c r="I341" s="22"/>
      <c r="J341" s="84" t="str">
        <f t="shared" si="55"/>
        <v/>
      </c>
      <c r="K341" s="34" t="str">
        <f t="shared" si="56"/>
        <v>NÃO</v>
      </c>
      <c r="L341" s="34" t="str">
        <f t="shared" si="57"/>
        <v/>
      </c>
      <c r="M341" s="84" t="str">
        <f t="shared" si="58"/>
        <v/>
      </c>
      <c r="N341" s="34" t="str">
        <f t="shared" si="59"/>
        <v/>
      </c>
      <c r="O341" s="34" t="str">
        <f t="shared" si="60"/>
        <v/>
      </c>
      <c r="P341" s="34" t="str">
        <f>IF($E341="","",IFERROR(VLOOKUP($E341,Parametros_SLA!$A$3:$B$5,2,FALSE),""))</f>
        <v/>
      </c>
      <c r="Q341" s="34" t="str">
        <f t="shared" si="61"/>
        <v/>
      </c>
      <c r="R341" s="22" t="str">
        <f t="shared" si="62"/>
        <v/>
      </c>
      <c r="S341" s="22" t="str">
        <f t="shared" si="63"/>
        <v/>
      </c>
      <c r="T341" s="31" t="str">
        <f t="shared" si="64"/>
        <v/>
      </c>
      <c r="U341" s="23" t="str">
        <f t="shared" si="65"/>
        <v/>
      </c>
    </row>
    <row r="342" spans="2:21" x14ac:dyDescent="0.25">
      <c r="B342" s="21"/>
      <c r="C342" s="22"/>
      <c r="D342" s="22"/>
      <c r="E342" s="22"/>
      <c r="F342" s="28"/>
      <c r="G342" s="22"/>
      <c r="H342" s="28"/>
      <c r="I342" s="22"/>
      <c r="J342" s="84" t="str">
        <f t="shared" si="55"/>
        <v/>
      </c>
      <c r="K342" s="34" t="str">
        <f t="shared" si="56"/>
        <v>NÃO</v>
      </c>
      <c r="L342" s="34" t="str">
        <f t="shared" si="57"/>
        <v/>
      </c>
      <c r="M342" s="84" t="str">
        <f t="shared" si="58"/>
        <v/>
      </c>
      <c r="N342" s="34" t="str">
        <f t="shared" si="59"/>
        <v/>
      </c>
      <c r="O342" s="34" t="str">
        <f t="shared" si="60"/>
        <v/>
      </c>
      <c r="P342" s="34" t="str">
        <f>IF($E342="","",IFERROR(VLOOKUP($E342,Parametros_SLA!$A$3:$B$5,2,FALSE),""))</f>
        <v/>
      </c>
      <c r="Q342" s="34" t="str">
        <f t="shared" si="61"/>
        <v/>
      </c>
      <c r="R342" s="22" t="str">
        <f t="shared" si="62"/>
        <v/>
      </c>
      <c r="S342" s="22" t="str">
        <f t="shared" si="63"/>
        <v/>
      </c>
      <c r="T342" s="31" t="str">
        <f t="shared" si="64"/>
        <v/>
      </c>
      <c r="U342" s="23" t="str">
        <f t="shared" si="65"/>
        <v/>
      </c>
    </row>
    <row r="343" spans="2:21" x14ac:dyDescent="0.25">
      <c r="B343" s="21"/>
      <c r="C343" s="22"/>
      <c r="D343" s="22"/>
      <c r="E343" s="22"/>
      <c r="F343" s="28"/>
      <c r="G343" s="22"/>
      <c r="H343" s="28"/>
      <c r="I343" s="22"/>
      <c r="J343" s="84" t="str">
        <f t="shared" si="55"/>
        <v/>
      </c>
      <c r="K343" s="34" t="str">
        <f t="shared" si="56"/>
        <v>NÃO</v>
      </c>
      <c r="L343" s="34" t="str">
        <f t="shared" si="57"/>
        <v/>
      </c>
      <c r="M343" s="84" t="str">
        <f t="shared" si="58"/>
        <v/>
      </c>
      <c r="N343" s="34" t="str">
        <f t="shared" si="59"/>
        <v/>
      </c>
      <c r="O343" s="34" t="str">
        <f t="shared" si="60"/>
        <v/>
      </c>
      <c r="P343" s="34" t="str">
        <f>IF($E343="","",IFERROR(VLOOKUP($E343,Parametros_SLA!$A$3:$B$5,2,FALSE),""))</f>
        <v/>
      </c>
      <c r="Q343" s="34" t="str">
        <f t="shared" si="61"/>
        <v/>
      </c>
      <c r="R343" s="22" t="str">
        <f t="shared" si="62"/>
        <v/>
      </c>
      <c r="S343" s="22" t="str">
        <f t="shared" si="63"/>
        <v/>
      </c>
      <c r="T343" s="31" t="str">
        <f t="shared" si="64"/>
        <v/>
      </c>
      <c r="U343" s="23" t="str">
        <f t="shared" si="65"/>
        <v/>
      </c>
    </row>
    <row r="344" spans="2:21" x14ac:dyDescent="0.25">
      <c r="B344" s="21"/>
      <c r="C344" s="22"/>
      <c r="D344" s="22"/>
      <c r="E344" s="22"/>
      <c r="F344" s="28"/>
      <c r="G344" s="22"/>
      <c r="H344" s="28"/>
      <c r="I344" s="22"/>
      <c r="J344" s="84" t="str">
        <f t="shared" si="55"/>
        <v/>
      </c>
      <c r="K344" s="34" t="str">
        <f t="shared" si="56"/>
        <v>NÃO</v>
      </c>
      <c r="L344" s="34" t="str">
        <f t="shared" si="57"/>
        <v/>
      </c>
      <c r="M344" s="84" t="str">
        <f t="shared" si="58"/>
        <v/>
      </c>
      <c r="N344" s="34" t="str">
        <f t="shared" si="59"/>
        <v/>
      </c>
      <c r="O344" s="34" t="str">
        <f t="shared" si="60"/>
        <v/>
      </c>
      <c r="P344" s="34" t="str">
        <f>IF($E344="","",IFERROR(VLOOKUP($E344,Parametros_SLA!$A$3:$B$5,2,FALSE),""))</f>
        <v/>
      </c>
      <c r="Q344" s="34" t="str">
        <f t="shared" si="61"/>
        <v/>
      </c>
      <c r="R344" s="22" t="str">
        <f t="shared" si="62"/>
        <v/>
      </c>
      <c r="S344" s="22" t="str">
        <f t="shared" si="63"/>
        <v/>
      </c>
      <c r="T344" s="31" t="str">
        <f t="shared" si="64"/>
        <v/>
      </c>
      <c r="U344" s="23" t="str">
        <f t="shared" si="65"/>
        <v/>
      </c>
    </row>
    <row r="345" spans="2:21" x14ac:dyDescent="0.25">
      <c r="B345" s="21"/>
      <c r="C345" s="22"/>
      <c r="D345" s="22"/>
      <c r="E345" s="22"/>
      <c r="F345" s="28"/>
      <c r="G345" s="22"/>
      <c r="H345" s="28"/>
      <c r="I345" s="22"/>
      <c r="J345" s="84" t="str">
        <f t="shared" si="55"/>
        <v/>
      </c>
      <c r="K345" s="34" t="str">
        <f t="shared" si="56"/>
        <v>NÃO</v>
      </c>
      <c r="L345" s="34" t="str">
        <f t="shared" si="57"/>
        <v/>
      </c>
      <c r="M345" s="84" t="str">
        <f t="shared" si="58"/>
        <v/>
      </c>
      <c r="N345" s="34" t="str">
        <f t="shared" si="59"/>
        <v/>
      </c>
      <c r="O345" s="34" t="str">
        <f t="shared" si="60"/>
        <v/>
      </c>
      <c r="P345" s="34" t="str">
        <f>IF($E345="","",IFERROR(VLOOKUP($E345,Parametros_SLA!$A$3:$B$5,2,FALSE),""))</f>
        <v/>
      </c>
      <c r="Q345" s="34" t="str">
        <f t="shared" si="61"/>
        <v/>
      </c>
      <c r="R345" s="22" t="str">
        <f t="shared" si="62"/>
        <v/>
      </c>
      <c r="S345" s="22" t="str">
        <f t="shared" si="63"/>
        <v/>
      </c>
      <c r="T345" s="31" t="str">
        <f t="shared" si="64"/>
        <v/>
      </c>
      <c r="U345" s="23" t="str">
        <f t="shared" si="65"/>
        <v/>
      </c>
    </row>
    <row r="346" spans="2:21" x14ac:dyDescent="0.25">
      <c r="B346" s="21"/>
      <c r="C346" s="22"/>
      <c r="D346" s="22"/>
      <c r="E346" s="22"/>
      <c r="F346" s="28"/>
      <c r="G346" s="22"/>
      <c r="H346" s="28"/>
      <c r="I346" s="22"/>
      <c r="J346" s="84" t="str">
        <f t="shared" si="55"/>
        <v/>
      </c>
      <c r="K346" s="34" t="str">
        <f t="shared" si="56"/>
        <v>NÃO</v>
      </c>
      <c r="L346" s="34" t="str">
        <f t="shared" si="57"/>
        <v/>
      </c>
      <c r="M346" s="84" t="str">
        <f t="shared" si="58"/>
        <v/>
      </c>
      <c r="N346" s="34" t="str">
        <f t="shared" si="59"/>
        <v/>
      </c>
      <c r="O346" s="34" t="str">
        <f t="shared" si="60"/>
        <v/>
      </c>
      <c r="P346" s="34" t="str">
        <f>IF($E346="","",IFERROR(VLOOKUP($E346,Parametros_SLA!$A$3:$B$5,2,FALSE),""))</f>
        <v/>
      </c>
      <c r="Q346" s="34" t="str">
        <f t="shared" si="61"/>
        <v/>
      </c>
      <c r="R346" s="22" t="str">
        <f t="shared" si="62"/>
        <v/>
      </c>
      <c r="S346" s="22" t="str">
        <f t="shared" si="63"/>
        <v/>
      </c>
      <c r="T346" s="31" t="str">
        <f t="shared" si="64"/>
        <v/>
      </c>
      <c r="U346" s="23" t="str">
        <f t="shared" si="65"/>
        <v/>
      </c>
    </row>
    <row r="347" spans="2:21" x14ac:dyDescent="0.25">
      <c r="B347" s="21"/>
      <c r="C347" s="22"/>
      <c r="D347" s="22"/>
      <c r="E347" s="22"/>
      <c r="F347" s="28"/>
      <c r="G347" s="22"/>
      <c r="H347" s="28"/>
      <c r="I347" s="22"/>
      <c r="J347" s="84" t="str">
        <f t="shared" si="55"/>
        <v/>
      </c>
      <c r="K347" s="34" t="str">
        <f t="shared" si="56"/>
        <v>NÃO</v>
      </c>
      <c r="L347" s="34" t="str">
        <f t="shared" si="57"/>
        <v/>
      </c>
      <c r="M347" s="84" t="str">
        <f t="shared" si="58"/>
        <v/>
      </c>
      <c r="N347" s="34" t="str">
        <f t="shared" si="59"/>
        <v/>
      </c>
      <c r="O347" s="34" t="str">
        <f t="shared" si="60"/>
        <v/>
      </c>
      <c r="P347" s="34" t="str">
        <f>IF($E347="","",IFERROR(VLOOKUP($E347,Parametros_SLA!$A$3:$B$5,2,FALSE),""))</f>
        <v/>
      </c>
      <c r="Q347" s="34" t="str">
        <f t="shared" si="61"/>
        <v/>
      </c>
      <c r="R347" s="22" t="str">
        <f t="shared" si="62"/>
        <v/>
      </c>
      <c r="S347" s="22" t="str">
        <f t="shared" si="63"/>
        <v/>
      </c>
      <c r="T347" s="31" t="str">
        <f t="shared" si="64"/>
        <v/>
      </c>
      <c r="U347" s="23" t="str">
        <f t="shared" si="65"/>
        <v/>
      </c>
    </row>
    <row r="348" spans="2:21" x14ac:dyDescent="0.25">
      <c r="B348" s="21"/>
      <c r="C348" s="22"/>
      <c r="D348" s="22"/>
      <c r="E348" s="22"/>
      <c r="F348" s="28"/>
      <c r="G348" s="22"/>
      <c r="H348" s="28"/>
      <c r="I348" s="22"/>
      <c r="J348" s="84" t="str">
        <f t="shared" si="55"/>
        <v/>
      </c>
      <c r="K348" s="34" t="str">
        <f t="shared" si="56"/>
        <v>NÃO</v>
      </c>
      <c r="L348" s="34" t="str">
        <f t="shared" si="57"/>
        <v/>
      </c>
      <c r="M348" s="84" t="str">
        <f t="shared" si="58"/>
        <v/>
      </c>
      <c r="N348" s="34" t="str">
        <f t="shared" si="59"/>
        <v/>
      </c>
      <c r="O348" s="34" t="str">
        <f t="shared" si="60"/>
        <v/>
      </c>
      <c r="P348" s="34" t="str">
        <f>IF($E348="","",IFERROR(VLOOKUP($E348,Parametros_SLA!$A$3:$B$5,2,FALSE),""))</f>
        <v/>
      </c>
      <c r="Q348" s="34" t="str">
        <f t="shared" si="61"/>
        <v/>
      </c>
      <c r="R348" s="22" t="str">
        <f t="shared" si="62"/>
        <v/>
      </c>
      <c r="S348" s="22" t="str">
        <f t="shared" si="63"/>
        <v/>
      </c>
      <c r="T348" s="31" t="str">
        <f t="shared" si="64"/>
        <v/>
      </c>
      <c r="U348" s="23" t="str">
        <f t="shared" si="65"/>
        <v/>
      </c>
    </row>
    <row r="349" spans="2:21" x14ac:dyDescent="0.25">
      <c r="B349" s="21"/>
      <c r="C349" s="22"/>
      <c r="D349" s="22"/>
      <c r="E349" s="22"/>
      <c r="F349" s="28"/>
      <c r="G349" s="22"/>
      <c r="H349" s="28"/>
      <c r="I349" s="22"/>
      <c r="J349" s="84" t="str">
        <f t="shared" si="55"/>
        <v/>
      </c>
      <c r="K349" s="34" t="str">
        <f t="shared" si="56"/>
        <v>NÃO</v>
      </c>
      <c r="L349" s="34" t="str">
        <f t="shared" si="57"/>
        <v/>
      </c>
      <c r="M349" s="84" t="str">
        <f t="shared" si="58"/>
        <v/>
      </c>
      <c r="N349" s="34" t="str">
        <f t="shared" si="59"/>
        <v/>
      </c>
      <c r="O349" s="34" t="str">
        <f t="shared" si="60"/>
        <v/>
      </c>
      <c r="P349" s="34" t="str">
        <f>IF($E349="","",IFERROR(VLOOKUP($E349,Parametros_SLA!$A$3:$B$5,2,FALSE),""))</f>
        <v/>
      </c>
      <c r="Q349" s="34" t="str">
        <f t="shared" si="61"/>
        <v/>
      </c>
      <c r="R349" s="22" t="str">
        <f t="shared" si="62"/>
        <v/>
      </c>
      <c r="S349" s="22" t="str">
        <f t="shared" si="63"/>
        <v/>
      </c>
      <c r="T349" s="31" t="str">
        <f t="shared" si="64"/>
        <v/>
      </c>
      <c r="U349" s="23" t="str">
        <f t="shared" si="65"/>
        <v/>
      </c>
    </row>
    <row r="350" spans="2:21" x14ac:dyDescent="0.25">
      <c r="B350" s="21"/>
      <c r="C350" s="22"/>
      <c r="D350" s="22"/>
      <c r="E350" s="22"/>
      <c r="F350" s="28"/>
      <c r="G350" s="22"/>
      <c r="H350" s="28"/>
      <c r="I350" s="22"/>
      <c r="J350" s="84" t="str">
        <f t="shared" si="55"/>
        <v/>
      </c>
      <c r="K350" s="34" t="str">
        <f t="shared" si="56"/>
        <v>NÃO</v>
      </c>
      <c r="L350" s="34" t="str">
        <f t="shared" si="57"/>
        <v/>
      </c>
      <c r="M350" s="84" t="str">
        <f t="shared" si="58"/>
        <v/>
      </c>
      <c r="N350" s="34" t="str">
        <f t="shared" si="59"/>
        <v/>
      </c>
      <c r="O350" s="34" t="str">
        <f t="shared" si="60"/>
        <v/>
      </c>
      <c r="P350" s="34" t="str">
        <f>IF($E350="","",IFERROR(VLOOKUP($E350,Parametros_SLA!$A$3:$B$5,2,FALSE),""))</f>
        <v/>
      </c>
      <c r="Q350" s="34" t="str">
        <f t="shared" si="61"/>
        <v/>
      </c>
      <c r="R350" s="22" t="str">
        <f t="shared" si="62"/>
        <v/>
      </c>
      <c r="S350" s="22" t="str">
        <f t="shared" si="63"/>
        <v/>
      </c>
      <c r="T350" s="31" t="str">
        <f t="shared" si="64"/>
        <v/>
      </c>
      <c r="U350" s="23" t="str">
        <f t="shared" si="65"/>
        <v/>
      </c>
    </row>
    <row r="351" spans="2:21" x14ac:dyDescent="0.25">
      <c r="B351" s="21"/>
      <c r="C351" s="22"/>
      <c r="D351" s="22"/>
      <c r="E351" s="22"/>
      <c r="F351" s="28"/>
      <c r="G351" s="22"/>
      <c r="H351" s="28"/>
      <c r="I351" s="22"/>
      <c r="J351" s="84" t="str">
        <f t="shared" si="55"/>
        <v/>
      </c>
      <c r="K351" s="34" t="str">
        <f t="shared" si="56"/>
        <v>NÃO</v>
      </c>
      <c r="L351" s="34" t="str">
        <f t="shared" si="57"/>
        <v/>
      </c>
      <c r="M351" s="84" t="str">
        <f t="shared" si="58"/>
        <v/>
      </c>
      <c r="N351" s="34" t="str">
        <f t="shared" si="59"/>
        <v/>
      </c>
      <c r="O351" s="34" t="str">
        <f t="shared" si="60"/>
        <v/>
      </c>
      <c r="P351" s="34" t="str">
        <f>IF($E351="","",IFERROR(VLOOKUP($E351,Parametros_SLA!$A$3:$B$5,2,FALSE),""))</f>
        <v/>
      </c>
      <c r="Q351" s="34" t="str">
        <f t="shared" si="61"/>
        <v/>
      </c>
      <c r="R351" s="22" t="str">
        <f t="shared" si="62"/>
        <v/>
      </c>
      <c r="S351" s="22" t="str">
        <f t="shared" si="63"/>
        <v/>
      </c>
      <c r="T351" s="31" t="str">
        <f t="shared" si="64"/>
        <v/>
      </c>
      <c r="U351" s="23" t="str">
        <f t="shared" si="65"/>
        <v/>
      </c>
    </row>
    <row r="352" spans="2:21" x14ac:dyDescent="0.25">
      <c r="B352" s="21"/>
      <c r="C352" s="22"/>
      <c r="D352" s="22"/>
      <c r="E352" s="22"/>
      <c r="F352" s="28"/>
      <c r="G352" s="22"/>
      <c r="H352" s="28"/>
      <c r="I352" s="22"/>
      <c r="J352" s="84" t="str">
        <f t="shared" si="55"/>
        <v/>
      </c>
      <c r="K352" s="34" t="str">
        <f t="shared" si="56"/>
        <v>NÃO</v>
      </c>
      <c r="L352" s="34" t="str">
        <f t="shared" si="57"/>
        <v/>
      </c>
      <c r="M352" s="84" t="str">
        <f t="shared" si="58"/>
        <v/>
      </c>
      <c r="N352" s="34" t="str">
        <f t="shared" si="59"/>
        <v/>
      </c>
      <c r="O352" s="34" t="str">
        <f t="shared" si="60"/>
        <v/>
      </c>
      <c r="P352" s="34" t="str">
        <f>IF($E352="","",IFERROR(VLOOKUP($E352,Parametros_SLA!$A$3:$B$5,2,FALSE),""))</f>
        <v/>
      </c>
      <c r="Q352" s="34" t="str">
        <f t="shared" si="61"/>
        <v/>
      </c>
      <c r="R352" s="22" t="str">
        <f t="shared" si="62"/>
        <v/>
      </c>
      <c r="S352" s="22" t="str">
        <f t="shared" si="63"/>
        <v/>
      </c>
      <c r="T352" s="31" t="str">
        <f t="shared" si="64"/>
        <v/>
      </c>
      <c r="U352" s="23" t="str">
        <f t="shared" si="65"/>
        <v/>
      </c>
    </row>
    <row r="353" spans="2:21" x14ac:dyDescent="0.25">
      <c r="B353" s="21"/>
      <c r="C353" s="22"/>
      <c r="D353" s="22"/>
      <c r="E353" s="22"/>
      <c r="F353" s="28"/>
      <c r="G353" s="22"/>
      <c r="H353" s="28"/>
      <c r="I353" s="22"/>
      <c r="J353" s="84" t="str">
        <f t="shared" si="55"/>
        <v/>
      </c>
      <c r="K353" s="34" t="str">
        <f t="shared" si="56"/>
        <v>NÃO</v>
      </c>
      <c r="L353" s="34" t="str">
        <f t="shared" si="57"/>
        <v/>
      </c>
      <c r="M353" s="84" t="str">
        <f t="shared" si="58"/>
        <v/>
      </c>
      <c r="N353" s="34" t="str">
        <f t="shared" si="59"/>
        <v/>
      </c>
      <c r="O353" s="34" t="str">
        <f t="shared" si="60"/>
        <v/>
      </c>
      <c r="P353" s="34" t="str">
        <f>IF($E353="","",IFERROR(VLOOKUP($E353,Parametros_SLA!$A$3:$B$5,2,FALSE),""))</f>
        <v/>
      </c>
      <c r="Q353" s="34" t="str">
        <f t="shared" si="61"/>
        <v/>
      </c>
      <c r="R353" s="22" t="str">
        <f t="shared" si="62"/>
        <v/>
      </c>
      <c r="S353" s="22" t="str">
        <f t="shared" si="63"/>
        <v/>
      </c>
      <c r="T353" s="31" t="str">
        <f t="shared" si="64"/>
        <v/>
      </c>
      <c r="U353" s="23" t="str">
        <f t="shared" si="65"/>
        <v/>
      </c>
    </row>
    <row r="354" spans="2:21" x14ac:dyDescent="0.25">
      <c r="B354" s="21"/>
      <c r="C354" s="22"/>
      <c r="D354" s="22"/>
      <c r="E354" s="22"/>
      <c r="F354" s="28"/>
      <c r="G354" s="22"/>
      <c r="H354" s="28"/>
      <c r="I354" s="22"/>
      <c r="J354" s="84" t="str">
        <f t="shared" si="55"/>
        <v/>
      </c>
      <c r="K354" s="34" t="str">
        <f t="shared" si="56"/>
        <v>NÃO</v>
      </c>
      <c r="L354" s="34" t="str">
        <f t="shared" si="57"/>
        <v/>
      </c>
      <c r="M354" s="84" t="str">
        <f t="shared" si="58"/>
        <v/>
      </c>
      <c r="N354" s="34" t="str">
        <f t="shared" si="59"/>
        <v/>
      </c>
      <c r="O354" s="34" t="str">
        <f t="shared" si="60"/>
        <v/>
      </c>
      <c r="P354" s="34" t="str">
        <f>IF($E354="","",IFERROR(VLOOKUP($E354,Parametros_SLA!$A$3:$B$5,2,FALSE),""))</f>
        <v/>
      </c>
      <c r="Q354" s="34" t="str">
        <f t="shared" si="61"/>
        <v/>
      </c>
      <c r="R354" s="22" t="str">
        <f t="shared" si="62"/>
        <v/>
      </c>
      <c r="S354" s="22" t="str">
        <f t="shared" si="63"/>
        <v/>
      </c>
      <c r="T354" s="31" t="str">
        <f t="shared" si="64"/>
        <v/>
      </c>
      <c r="U354" s="23" t="str">
        <f t="shared" si="65"/>
        <v/>
      </c>
    </row>
    <row r="355" spans="2:21" x14ac:dyDescent="0.25">
      <c r="B355" s="21"/>
      <c r="C355" s="22"/>
      <c r="D355" s="22"/>
      <c r="E355" s="22"/>
      <c r="F355" s="28"/>
      <c r="G355" s="22"/>
      <c r="H355" s="28"/>
      <c r="I355" s="22"/>
      <c r="J355" s="84" t="str">
        <f t="shared" si="55"/>
        <v/>
      </c>
      <c r="K355" s="34" t="str">
        <f t="shared" si="56"/>
        <v>NÃO</v>
      </c>
      <c r="L355" s="34" t="str">
        <f t="shared" si="57"/>
        <v/>
      </c>
      <c r="M355" s="84" t="str">
        <f t="shared" si="58"/>
        <v/>
      </c>
      <c r="N355" s="34" t="str">
        <f t="shared" si="59"/>
        <v/>
      </c>
      <c r="O355" s="34" t="str">
        <f t="shared" si="60"/>
        <v/>
      </c>
      <c r="P355" s="34" t="str">
        <f>IF($E355="","",IFERROR(VLOOKUP($E355,Parametros_SLA!$A$3:$B$5,2,FALSE),""))</f>
        <v/>
      </c>
      <c r="Q355" s="34" t="str">
        <f t="shared" si="61"/>
        <v/>
      </c>
      <c r="R355" s="22" t="str">
        <f t="shared" si="62"/>
        <v/>
      </c>
      <c r="S355" s="22" t="str">
        <f t="shared" si="63"/>
        <v/>
      </c>
      <c r="T355" s="31" t="str">
        <f t="shared" si="64"/>
        <v/>
      </c>
      <c r="U355" s="23" t="str">
        <f t="shared" si="65"/>
        <v/>
      </c>
    </row>
    <row r="356" spans="2:21" x14ac:dyDescent="0.25">
      <c r="B356" s="21"/>
      <c r="C356" s="22"/>
      <c r="D356" s="22"/>
      <c r="E356" s="22"/>
      <c r="F356" s="28"/>
      <c r="G356" s="22"/>
      <c r="H356" s="28"/>
      <c r="I356" s="22"/>
      <c r="J356" s="84" t="str">
        <f t="shared" si="55"/>
        <v/>
      </c>
      <c r="K356" s="34" t="str">
        <f t="shared" si="56"/>
        <v>NÃO</v>
      </c>
      <c r="L356" s="34" t="str">
        <f t="shared" si="57"/>
        <v/>
      </c>
      <c r="M356" s="84" t="str">
        <f t="shared" si="58"/>
        <v/>
      </c>
      <c r="N356" s="34" t="str">
        <f t="shared" si="59"/>
        <v/>
      </c>
      <c r="O356" s="34" t="str">
        <f t="shared" si="60"/>
        <v/>
      </c>
      <c r="P356" s="34" t="str">
        <f>IF($E356="","",IFERROR(VLOOKUP($E356,Parametros_SLA!$A$3:$B$5,2,FALSE),""))</f>
        <v/>
      </c>
      <c r="Q356" s="34" t="str">
        <f t="shared" si="61"/>
        <v/>
      </c>
      <c r="R356" s="22" t="str">
        <f t="shared" si="62"/>
        <v/>
      </c>
      <c r="S356" s="22" t="str">
        <f t="shared" si="63"/>
        <v/>
      </c>
      <c r="T356" s="31" t="str">
        <f t="shared" si="64"/>
        <v/>
      </c>
      <c r="U356" s="23" t="str">
        <f t="shared" si="65"/>
        <v/>
      </c>
    </row>
    <row r="357" spans="2:21" x14ac:dyDescent="0.25">
      <c r="B357" s="21"/>
      <c r="C357" s="22"/>
      <c r="D357" s="22"/>
      <c r="E357" s="22"/>
      <c r="F357" s="28"/>
      <c r="G357" s="22"/>
      <c r="H357" s="28"/>
      <c r="I357" s="22"/>
      <c r="J357" s="84" t="str">
        <f t="shared" si="55"/>
        <v/>
      </c>
      <c r="K357" s="34" t="str">
        <f t="shared" si="56"/>
        <v>NÃO</v>
      </c>
      <c r="L357" s="34" t="str">
        <f t="shared" si="57"/>
        <v/>
      </c>
      <c r="M357" s="84" t="str">
        <f t="shared" si="58"/>
        <v/>
      </c>
      <c r="N357" s="34" t="str">
        <f t="shared" si="59"/>
        <v/>
      </c>
      <c r="O357" s="34" t="str">
        <f t="shared" si="60"/>
        <v/>
      </c>
      <c r="P357" s="34" t="str">
        <f>IF($E357="","",IFERROR(VLOOKUP($E357,Parametros_SLA!$A$3:$B$5,2,FALSE),""))</f>
        <v/>
      </c>
      <c r="Q357" s="34" t="str">
        <f t="shared" si="61"/>
        <v/>
      </c>
      <c r="R357" s="22" t="str">
        <f t="shared" si="62"/>
        <v/>
      </c>
      <c r="S357" s="22" t="str">
        <f t="shared" si="63"/>
        <v/>
      </c>
      <c r="T357" s="31" t="str">
        <f t="shared" si="64"/>
        <v/>
      </c>
      <c r="U357" s="23" t="str">
        <f t="shared" si="65"/>
        <v/>
      </c>
    </row>
    <row r="358" spans="2:21" x14ac:dyDescent="0.25">
      <c r="B358" s="21"/>
      <c r="C358" s="22"/>
      <c r="D358" s="22"/>
      <c r="E358" s="22"/>
      <c r="F358" s="28"/>
      <c r="G358" s="22"/>
      <c r="H358" s="28"/>
      <c r="I358" s="22"/>
      <c r="J358" s="84" t="str">
        <f t="shared" si="55"/>
        <v/>
      </c>
      <c r="K358" s="34" t="str">
        <f t="shared" si="56"/>
        <v>NÃO</v>
      </c>
      <c r="L358" s="34" t="str">
        <f t="shared" si="57"/>
        <v/>
      </c>
      <c r="M358" s="84" t="str">
        <f t="shared" si="58"/>
        <v/>
      </c>
      <c r="N358" s="34" t="str">
        <f t="shared" si="59"/>
        <v/>
      </c>
      <c r="O358" s="34" t="str">
        <f t="shared" si="60"/>
        <v/>
      </c>
      <c r="P358" s="34" t="str">
        <f>IF($E358="","",IFERROR(VLOOKUP($E358,Parametros_SLA!$A$3:$B$5,2,FALSE),""))</f>
        <v/>
      </c>
      <c r="Q358" s="34" t="str">
        <f t="shared" si="61"/>
        <v/>
      </c>
      <c r="R358" s="22" t="str">
        <f t="shared" si="62"/>
        <v/>
      </c>
      <c r="S358" s="22" t="str">
        <f t="shared" si="63"/>
        <v/>
      </c>
      <c r="T358" s="31" t="str">
        <f t="shared" si="64"/>
        <v/>
      </c>
      <c r="U358" s="23" t="str">
        <f t="shared" si="65"/>
        <v/>
      </c>
    </row>
    <row r="359" spans="2:21" x14ac:dyDescent="0.25">
      <c r="B359" s="21"/>
      <c r="C359" s="22"/>
      <c r="D359" s="22"/>
      <c r="E359" s="22"/>
      <c r="F359" s="28"/>
      <c r="G359" s="22"/>
      <c r="H359" s="28"/>
      <c r="I359" s="22"/>
      <c r="J359" s="84" t="str">
        <f t="shared" si="55"/>
        <v/>
      </c>
      <c r="K359" s="34" t="str">
        <f t="shared" si="56"/>
        <v>NÃO</v>
      </c>
      <c r="L359" s="34" t="str">
        <f t="shared" si="57"/>
        <v/>
      </c>
      <c r="M359" s="84" t="str">
        <f t="shared" si="58"/>
        <v/>
      </c>
      <c r="N359" s="34" t="str">
        <f t="shared" si="59"/>
        <v/>
      </c>
      <c r="O359" s="34" t="str">
        <f t="shared" si="60"/>
        <v/>
      </c>
      <c r="P359" s="34" t="str">
        <f>IF($E359="","",IFERROR(VLOOKUP($E359,Parametros_SLA!$A$3:$B$5,2,FALSE),""))</f>
        <v/>
      </c>
      <c r="Q359" s="34" t="str">
        <f t="shared" si="61"/>
        <v/>
      </c>
      <c r="R359" s="22" t="str">
        <f t="shared" si="62"/>
        <v/>
      </c>
      <c r="S359" s="22" t="str">
        <f t="shared" si="63"/>
        <v/>
      </c>
      <c r="T359" s="31" t="str">
        <f t="shared" si="64"/>
        <v/>
      </c>
      <c r="U359" s="23" t="str">
        <f t="shared" si="65"/>
        <v/>
      </c>
    </row>
    <row r="360" spans="2:21" x14ac:dyDescent="0.25">
      <c r="B360" s="21"/>
      <c r="C360" s="22"/>
      <c r="D360" s="22"/>
      <c r="E360" s="22"/>
      <c r="F360" s="28"/>
      <c r="G360" s="22"/>
      <c r="H360" s="28"/>
      <c r="I360" s="22"/>
      <c r="J360" s="84" t="str">
        <f t="shared" si="55"/>
        <v/>
      </c>
      <c r="K360" s="34" t="str">
        <f t="shared" si="56"/>
        <v>NÃO</v>
      </c>
      <c r="L360" s="34" t="str">
        <f t="shared" si="57"/>
        <v/>
      </c>
      <c r="M360" s="84" t="str">
        <f t="shared" si="58"/>
        <v/>
      </c>
      <c r="N360" s="34" t="str">
        <f t="shared" si="59"/>
        <v/>
      </c>
      <c r="O360" s="34" t="str">
        <f t="shared" si="60"/>
        <v/>
      </c>
      <c r="P360" s="34" t="str">
        <f>IF($E360="","",IFERROR(VLOOKUP($E360,Parametros_SLA!$A$3:$B$5,2,FALSE),""))</f>
        <v/>
      </c>
      <c r="Q360" s="34" t="str">
        <f t="shared" si="61"/>
        <v/>
      </c>
      <c r="R360" s="22" t="str">
        <f t="shared" si="62"/>
        <v/>
      </c>
      <c r="S360" s="22" t="str">
        <f t="shared" si="63"/>
        <v/>
      </c>
      <c r="T360" s="31" t="str">
        <f t="shared" si="64"/>
        <v/>
      </c>
      <c r="U360" s="23" t="str">
        <f t="shared" si="65"/>
        <v/>
      </c>
    </row>
    <row r="361" spans="2:21" x14ac:dyDescent="0.25">
      <c r="B361" s="21"/>
      <c r="C361" s="22"/>
      <c r="D361" s="22"/>
      <c r="E361" s="22"/>
      <c r="F361" s="28"/>
      <c r="G361" s="22"/>
      <c r="H361" s="28"/>
      <c r="I361" s="22"/>
      <c r="J361" s="84" t="str">
        <f t="shared" si="55"/>
        <v/>
      </c>
      <c r="K361" s="34" t="str">
        <f t="shared" si="56"/>
        <v>NÃO</v>
      </c>
      <c r="L361" s="34" t="str">
        <f t="shared" si="57"/>
        <v/>
      </c>
      <c r="M361" s="84" t="str">
        <f t="shared" si="58"/>
        <v/>
      </c>
      <c r="N361" s="34" t="str">
        <f t="shared" si="59"/>
        <v/>
      </c>
      <c r="O361" s="34" t="str">
        <f t="shared" si="60"/>
        <v/>
      </c>
      <c r="P361" s="34" t="str">
        <f>IF($E361="","",IFERROR(VLOOKUP($E361,Parametros_SLA!$A$3:$B$5,2,FALSE),""))</f>
        <v/>
      </c>
      <c r="Q361" s="34" t="str">
        <f t="shared" si="61"/>
        <v/>
      </c>
      <c r="R361" s="22" t="str">
        <f t="shared" si="62"/>
        <v/>
      </c>
      <c r="S361" s="22" t="str">
        <f t="shared" si="63"/>
        <v/>
      </c>
      <c r="T361" s="31" t="str">
        <f t="shared" si="64"/>
        <v/>
      </c>
      <c r="U361" s="23" t="str">
        <f t="shared" si="65"/>
        <v/>
      </c>
    </row>
    <row r="362" spans="2:21" x14ac:dyDescent="0.25">
      <c r="B362" s="21"/>
      <c r="C362" s="22"/>
      <c r="D362" s="22"/>
      <c r="E362" s="22"/>
      <c r="F362" s="28"/>
      <c r="G362" s="22"/>
      <c r="H362" s="28"/>
      <c r="I362" s="22"/>
      <c r="J362" s="84" t="str">
        <f t="shared" si="55"/>
        <v/>
      </c>
      <c r="K362" s="34" t="str">
        <f t="shared" si="56"/>
        <v>NÃO</v>
      </c>
      <c r="L362" s="34" t="str">
        <f t="shared" si="57"/>
        <v/>
      </c>
      <c r="M362" s="84" t="str">
        <f t="shared" si="58"/>
        <v/>
      </c>
      <c r="N362" s="34" t="str">
        <f t="shared" si="59"/>
        <v/>
      </c>
      <c r="O362" s="34" t="str">
        <f t="shared" si="60"/>
        <v/>
      </c>
      <c r="P362" s="34" t="str">
        <f>IF($E362="","",IFERROR(VLOOKUP($E362,Parametros_SLA!$A$3:$B$5,2,FALSE),""))</f>
        <v/>
      </c>
      <c r="Q362" s="34" t="str">
        <f t="shared" si="61"/>
        <v/>
      </c>
      <c r="R362" s="22" t="str">
        <f t="shared" si="62"/>
        <v/>
      </c>
      <c r="S362" s="22" t="str">
        <f t="shared" si="63"/>
        <v/>
      </c>
      <c r="T362" s="31" t="str">
        <f t="shared" si="64"/>
        <v/>
      </c>
      <c r="U362" s="23" t="str">
        <f t="shared" si="65"/>
        <v/>
      </c>
    </row>
    <row r="363" spans="2:21" x14ac:dyDescent="0.25">
      <c r="B363" s="21"/>
      <c r="C363" s="22"/>
      <c r="D363" s="22"/>
      <c r="E363" s="22"/>
      <c r="F363" s="28"/>
      <c r="G363" s="22"/>
      <c r="H363" s="28"/>
      <c r="I363" s="22"/>
      <c r="J363" s="84" t="str">
        <f t="shared" si="55"/>
        <v/>
      </c>
      <c r="K363" s="34" t="str">
        <f t="shared" si="56"/>
        <v>NÃO</v>
      </c>
      <c r="L363" s="34" t="str">
        <f t="shared" si="57"/>
        <v/>
      </c>
      <c r="M363" s="84" t="str">
        <f t="shared" si="58"/>
        <v/>
      </c>
      <c r="N363" s="34" t="str">
        <f t="shared" si="59"/>
        <v/>
      </c>
      <c r="O363" s="34" t="str">
        <f t="shared" si="60"/>
        <v/>
      </c>
      <c r="P363" s="34" t="str">
        <f>IF($E363="","",IFERROR(VLOOKUP($E363,Parametros_SLA!$A$3:$B$5,2,FALSE),""))</f>
        <v/>
      </c>
      <c r="Q363" s="34" t="str">
        <f t="shared" si="61"/>
        <v/>
      </c>
      <c r="R363" s="22" t="str">
        <f t="shared" si="62"/>
        <v/>
      </c>
      <c r="S363" s="22" t="str">
        <f t="shared" si="63"/>
        <v/>
      </c>
      <c r="T363" s="31" t="str">
        <f t="shared" si="64"/>
        <v/>
      </c>
      <c r="U363" s="23" t="str">
        <f t="shared" si="65"/>
        <v/>
      </c>
    </row>
    <row r="364" spans="2:21" x14ac:dyDescent="0.25">
      <c r="B364" s="21"/>
      <c r="C364" s="22"/>
      <c r="D364" s="22"/>
      <c r="E364" s="22"/>
      <c r="F364" s="28"/>
      <c r="G364" s="22"/>
      <c r="H364" s="28"/>
      <c r="I364" s="22"/>
      <c r="J364" s="84" t="str">
        <f t="shared" si="55"/>
        <v/>
      </c>
      <c r="K364" s="34" t="str">
        <f t="shared" si="56"/>
        <v>NÃO</v>
      </c>
      <c r="L364" s="34" t="str">
        <f t="shared" si="57"/>
        <v/>
      </c>
      <c r="M364" s="84" t="str">
        <f t="shared" si="58"/>
        <v/>
      </c>
      <c r="N364" s="34" t="str">
        <f t="shared" si="59"/>
        <v/>
      </c>
      <c r="O364" s="34" t="str">
        <f t="shared" si="60"/>
        <v/>
      </c>
      <c r="P364" s="34" t="str">
        <f>IF($E364="","",IFERROR(VLOOKUP($E364,Parametros_SLA!$A$3:$B$5,2,FALSE),""))</f>
        <v/>
      </c>
      <c r="Q364" s="34" t="str">
        <f t="shared" si="61"/>
        <v/>
      </c>
      <c r="R364" s="22" t="str">
        <f t="shared" si="62"/>
        <v/>
      </c>
      <c r="S364" s="22" t="str">
        <f t="shared" si="63"/>
        <v/>
      </c>
      <c r="T364" s="31" t="str">
        <f t="shared" si="64"/>
        <v/>
      </c>
      <c r="U364" s="23" t="str">
        <f t="shared" si="65"/>
        <v/>
      </c>
    </row>
    <row r="365" spans="2:21" x14ac:dyDescent="0.25">
      <c r="B365" s="21"/>
      <c r="C365" s="22"/>
      <c r="D365" s="22"/>
      <c r="E365" s="22"/>
      <c r="F365" s="28"/>
      <c r="G365" s="22"/>
      <c r="H365" s="28"/>
      <c r="I365" s="22"/>
      <c r="J365" s="84" t="str">
        <f t="shared" si="55"/>
        <v/>
      </c>
      <c r="K365" s="34" t="str">
        <f t="shared" si="56"/>
        <v>NÃO</v>
      </c>
      <c r="L365" s="34" t="str">
        <f t="shared" si="57"/>
        <v/>
      </c>
      <c r="M365" s="84" t="str">
        <f t="shared" si="58"/>
        <v/>
      </c>
      <c r="N365" s="34" t="str">
        <f t="shared" si="59"/>
        <v/>
      </c>
      <c r="O365" s="34" t="str">
        <f t="shared" si="60"/>
        <v/>
      </c>
      <c r="P365" s="34" t="str">
        <f>IF($E365="","",IFERROR(VLOOKUP($E365,Parametros_SLA!$A$3:$B$5,2,FALSE),""))</f>
        <v/>
      </c>
      <c r="Q365" s="34" t="str">
        <f t="shared" si="61"/>
        <v/>
      </c>
      <c r="R365" s="22" t="str">
        <f t="shared" si="62"/>
        <v/>
      </c>
      <c r="S365" s="22" t="str">
        <f t="shared" si="63"/>
        <v/>
      </c>
      <c r="T365" s="31" t="str">
        <f t="shared" si="64"/>
        <v/>
      </c>
      <c r="U365" s="23" t="str">
        <f t="shared" si="65"/>
        <v/>
      </c>
    </row>
    <row r="366" spans="2:21" x14ac:dyDescent="0.25">
      <c r="B366" s="21"/>
      <c r="C366" s="22"/>
      <c r="D366" s="22"/>
      <c r="E366" s="22"/>
      <c r="F366" s="28"/>
      <c r="G366" s="22"/>
      <c r="H366" s="28"/>
      <c r="I366" s="22"/>
      <c r="J366" s="84" t="str">
        <f t="shared" si="55"/>
        <v/>
      </c>
      <c r="K366" s="34" t="str">
        <f t="shared" si="56"/>
        <v>NÃO</v>
      </c>
      <c r="L366" s="34" t="str">
        <f t="shared" si="57"/>
        <v/>
      </c>
      <c r="M366" s="84" t="str">
        <f t="shared" si="58"/>
        <v/>
      </c>
      <c r="N366" s="34" t="str">
        <f t="shared" si="59"/>
        <v/>
      </c>
      <c r="O366" s="34" t="str">
        <f t="shared" si="60"/>
        <v/>
      </c>
      <c r="P366" s="34" t="str">
        <f>IF($E366="","",IFERROR(VLOOKUP($E366,Parametros_SLA!$A$3:$B$5,2,FALSE),""))</f>
        <v/>
      </c>
      <c r="Q366" s="34" t="str">
        <f t="shared" si="61"/>
        <v/>
      </c>
      <c r="R366" s="22" t="str">
        <f t="shared" si="62"/>
        <v/>
      </c>
      <c r="S366" s="22" t="str">
        <f t="shared" si="63"/>
        <v/>
      </c>
      <c r="T366" s="31" t="str">
        <f t="shared" si="64"/>
        <v/>
      </c>
      <c r="U366" s="23" t="str">
        <f t="shared" si="65"/>
        <v/>
      </c>
    </row>
    <row r="367" spans="2:21" x14ac:dyDescent="0.25">
      <c r="B367" s="21"/>
      <c r="C367" s="22"/>
      <c r="D367" s="22"/>
      <c r="E367" s="22"/>
      <c r="F367" s="28"/>
      <c r="G367" s="22"/>
      <c r="H367" s="28"/>
      <c r="I367" s="22"/>
      <c r="J367" s="84" t="str">
        <f t="shared" si="55"/>
        <v/>
      </c>
      <c r="K367" s="34" t="str">
        <f t="shared" si="56"/>
        <v>NÃO</v>
      </c>
      <c r="L367" s="34" t="str">
        <f t="shared" si="57"/>
        <v/>
      </c>
      <c r="M367" s="84" t="str">
        <f t="shared" si="58"/>
        <v/>
      </c>
      <c r="N367" s="34" t="str">
        <f t="shared" si="59"/>
        <v/>
      </c>
      <c r="O367" s="34" t="str">
        <f t="shared" si="60"/>
        <v/>
      </c>
      <c r="P367" s="34" t="str">
        <f>IF($E367="","",IFERROR(VLOOKUP($E367,Parametros_SLA!$A$3:$B$5,2,FALSE),""))</f>
        <v/>
      </c>
      <c r="Q367" s="34" t="str">
        <f t="shared" si="61"/>
        <v/>
      </c>
      <c r="R367" s="22" t="str">
        <f t="shared" si="62"/>
        <v/>
      </c>
      <c r="S367" s="22" t="str">
        <f t="shared" si="63"/>
        <v/>
      </c>
      <c r="T367" s="31" t="str">
        <f t="shared" si="64"/>
        <v/>
      </c>
      <c r="U367" s="23" t="str">
        <f t="shared" si="65"/>
        <v/>
      </c>
    </row>
    <row r="368" spans="2:21" x14ac:dyDescent="0.25">
      <c r="B368" s="21"/>
      <c r="C368" s="22"/>
      <c r="D368" s="22"/>
      <c r="E368" s="22"/>
      <c r="F368" s="28"/>
      <c r="G368" s="22"/>
      <c r="H368" s="28"/>
      <c r="I368" s="22"/>
      <c r="J368" s="84" t="str">
        <f t="shared" si="55"/>
        <v/>
      </c>
      <c r="K368" s="34" t="str">
        <f t="shared" si="56"/>
        <v>NÃO</v>
      </c>
      <c r="L368" s="34" t="str">
        <f t="shared" si="57"/>
        <v/>
      </c>
      <c r="M368" s="84" t="str">
        <f t="shared" si="58"/>
        <v/>
      </c>
      <c r="N368" s="34" t="str">
        <f t="shared" si="59"/>
        <v/>
      </c>
      <c r="O368" s="34" t="str">
        <f t="shared" si="60"/>
        <v/>
      </c>
      <c r="P368" s="34" t="str">
        <f>IF($E368="","",IFERROR(VLOOKUP($E368,Parametros_SLA!$A$3:$B$5,2,FALSE),""))</f>
        <v/>
      </c>
      <c r="Q368" s="34" t="str">
        <f t="shared" si="61"/>
        <v/>
      </c>
      <c r="R368" s="22" t="str">
        <f t="shared" si="62"/>
        <v/>
      </c>
      <c r="S368" s="22" t="str">
        <f t="shared" si="63"/>
        <v/>
      </c>
      <c r="T368" s="31" t="str">
        <f t="shared" si="64"/>
        <v/>
      </c>
      <c r="U368" s="23" t="str">
        <f t="shared" si="65"/>
        <v/>
      </c>
    </row>
    <row r="369" spans="2:21" x14ac:dyDescent="0.25">
      <c r="B369" s="21"/>
      <c r="C369" s="22"/>
      <c r="D369" s="22"/>
      <c r="E369" s="22"/>
      <c r="F369" s="28"/>
      <c r="G369" s="22"/>
      <c r="H369" s="28"/>
      <c r="I369" s="22"/>
      <c r="J369" s="84" t="str">
        <f t="shared" si="55"/>
        <v/>
      </c>
      <c r="K369" s="34" t="str">
        <f t="shared" si="56"/>
        <v>NÃO</v>
      </c>
      <c r="L369" s="34" t="str">
        <f t="shared" si="57"/>
        <v/>
      </c>
      <c r="M369" s="84" t="str">
        <f t="shared" si="58"/>
        <v/>
      </c>
      <c r="N369" s="34" t="str">
        <f t="shared" si="59"/>
        <v/>
      </c>
      <c r="O369" s="34" t="str">
        <f t="shared" si="60"/>
        <v/>
      </c>
      <c r="P369" s="34" t="str">
        <f>IF($E369="","",IFERROR(VLOOKUP($E369,Parametros_SLA!$A$3:$B$5,2,FALSE),""))</f>
        <v/>
      </c>
      <c r="Q369" s="34" t="str">
        <f t="shared" si="61"/>
        <v/>
      </c>
      <c r="R369" s="22" t="str">
        <f t="shared" si="62"/>
        <v/>
      </c>
      <c r="S369" s="22" t="str">
        <f t="shared" si="63"/>
        <v/>
      </c>
      <c r="T369" s="31" t="str">
        <f t="shared" si="64"/>
        <v/>
      </c>
      <c r="U369" s="23" t="str">
        <f t="shared" si="65"/>
        <v/>
      </c>
    </row>
    <row r="370" spans="2:21" x14ac:dyDescent="0.25">
      <c r="B370" s="21"/>
      <c r="C370" s="22"/>
      <c r="D370" s="22"/>
      <c r="E370" s="22"/>
      <c r="F370" s="28"/>
      <c r="G370" s="22"/>
      <c r="H370" s="28"/>
      <c r="I370" s="22"/>
      <c r="J370" s="84" t="str">
        <f t="shared" si="55"/>
        <v/>
      </c>
      <c r="K370" s="34" t="str">
        <f t="shared" si="56"/>
        <v>NÃO</v>
      </c>
      <c r="L370" s="34" t="str">
        <f t="shared" si="57"/>
        <v/>
      </c>
      <c r="M370" s="84" t="str">
        <f t="shared" si="58"/>
        <v/>
      </c>
      <c r="N370" s="34" t="str">
        <f t="shared" si="59"/>
        <v/>
      </c>
      <c r="O370" s="34" t="str">
        <f t="shared" si="60"/>
        <v/>
      </c>
      <c r="P370" s="34" t="str">
        <f>IF($E370="","",IFERROR(VLOOKUP($E370,Parametros_SLA!$A$3:$B$5,2,FALSE),""))</f>
        <v/>
      </c>
      <c r="Q370" s="34" t="str">
        <f t="shared" si="61"/>
        <v/>
      </c>
      <c r="R370" s="22" t="str">
        <f t="shared" si="62"/>
        <v/>
      </c>
      <c r="S370" s="22" t="str">
        <f t="shared" si="63"/>
        <v/>
      </c>
      <c r="T370" s="31" t="str">
        <f t="shared" si="64"/>
        <v/>
      </c>
      <c r="U370" s="23" t="str">
        <f t="shared" si="65"/>
        <v/>
      </c>
    </row>
    <row r="371" spans="2:21" x14ac:dyDescent="0.25">
      <c r="B371" s="21"/>
      <c r="C371" s="22"/>
      <c r="D371" s="22"/>
      <c r="E371" s="22"/>
      <c r="F371" s="28"/>
      <c r="G371" s="22"/>
      <c r="H371" s="28"/>
      <c r="I371" s="22"/>
      <c r="J371" s="84" t="str">
        <f t="shared" si="55"/>
        <v/>
      </c>
      <c r="K371" s="34" t="str">
        <f t="shared" si="56"/>
        <v>NÃO</v>
      </c>
      <c r="L371" s="34" t="str">
        <f t="shared" si="57"/>
        <v/>
      </c>
      <c r="M371" s="84" t="str">
        <f t="shared" si="58"/>
        <v/>
      </c>
      <c r="N371" s="34" t="str">
        <f t="shared" si="59"/>
        <v/>
      </c>
      <c r="O371" s="34" t="str">
        <f t="shared" si="60"/>
        <v/>
      </c>
      <c r="P371" s="34" t="str">
        <f>IF($E371="","",IFERROR(VLOOKUP($E371,Parametros_SLA!$A$3:$B$5,2,FALSE),""))</f>
        <v/>
      </c>
      <c r="Q371" s="34" t="str">
        <f t="shared" si="61"/>
        <v/>
      </c>
      <c r="R371" s="22" t="str">
        <f t="shared" si="62"/>
        <v/>
      </c>
      <c r="S371" s="22" t="str">
        <f t="shared" si="63"/>
        <v/>
      </c>
      <c r="T371" s="31" t="str">
        <f t="shared" si="64"/>
        <v/>
      </c>
      <c r="U371" s="23" t="str">
        <f t="shared" si="65"/>
        <v/>
      </c>
    </row>
    <row r="372" spans="2:21" x14ac:dyDescent="0.25">
      <c r="B372" s="21"/>
      <c r="C372" s="22"/>
      <c r="D372" s="22"/>
      <c r="E372" s="22"/>
      <c r="F372" s="28"/>
      <c r="G372" s="22"/>
      <c r="H372" s="28"/>
      <c r="I372" s="22"/>
      <c r="J372" s="84" t="str">
        <f t="shared" si="55"/>
        <v/>
      </c>
      <c r="K372" s="34" t="str">
        <f t="shared" si="56"/>
        <v>NÃO</v>
      </c>
      <c r="L372" s="34" t="str">
        <f t="shared" si="57"/>
        <v/>
      </c>
      <c r="M372" s="84" t="str">
        <f t="shared" si="58"/>
        <v/>
      </c>
      <c r="N372" s="34" t="str">
        <f t="shared" si="59"/>
        <v/>
      </c>
      <c r="O372" s="34" t="str">
        <f t="shared" si="60"/>
        <v/>
      </c>
      <c r="P372" s="34" t="str">
        <f>IF($E372="","",IFERROR(VLOOKUP($E372,Parametros_SLA!$A$3:$B$5,2,FALSE),""))</f>
        <v/>
      </c>
      <c r="Q372" s="34" t="str">
        <f t="shared" si="61"/>
        <v/>
      </c>
      <c r="R372" s="22" t="str">
        <f t="shared" si="62"/>
        <v/>
      </c>
      <c r="S372" s="22" t="str">
        <f t="shared" si="63"/>
        <v/>
      </c>
      <c r="T372" s="31" t="str">
        <f t="shared" si="64"/>
        <v/>
      </c>
      <c r="U372" s="23" t="str">
        <f t="shared" si="65"/>
        <v/>
      </c>
    </row>
    <row r="373" spans="2:21" x14ac:dyDescent="0.25">
      <c r="B373" s="21"/>
      <c r="C373" s="22"/>
      <c r="D373" s="22"/>
      <c r="E373" s="22"/>
      <c r="F373" s="28"/>
      <c r="G373" s="22"/>
      <c r="H373" s="28"/>
      <c r="I373" s="22"/>
      <c r="J373" s="84" t="str">
        <f t="shared" si="55"/>
        <v/>
      </c>
      <c r="K373" s="34" t="str">
        <f t="shared" si="56"/>
        <v>NÃO</v>
      </c>
      <c r="L373" s="34" t="str">
        <f t="shared" si="57"/>
        <v/>
      </c>
      <c r="M373" s="84" t="str">
        <f t="shared" si="58"/>
        <v/>
      </c>
      <c r="N373" s="34" t="str">
        <f t="shared" si="59"/>
        <v/>
      </c>
      <c r="O373" s="34" t="str">
        <f t="shared" si="60"/>
        <v/>
      </c>
      <c r="P373" s="34" t="str">
        <f>IF($E373="","",IFERROR(VLOOKUP($E373,Parametros_SLA!$A$3:$B$5,2,FALSE),""))</f>
        <v/>
      </c>
      <c r="Q373" s="34" t="str">
        <f t="shared" si="61"/>
        <v/>
      </c>
      <c r="R373" s="22" t="str">
        <f t="shared" si="62"/>
        <v/>
      </c>
      <c r="S373" s="22" t="str">
        <f t="shared" si="63"/>
        <v/>
      </c>
      <c r="T373" s="31" t="str">
        <f t="shared" si="64"/>
        <v/>
      </c>
      <c r="U373" s="23" t="str">
        <f t="shared" si="65"/>
        <v/>
      </c>
    </row>
    <row r="374" spans="2:21" x14ac:dyDescent="0.25">
      <c r="B374" s="21"/>
      <c r="C374" s="22"/>
      <c r="D374" s="22"/>
      <c r="E374" s="22"/>
      <c r="F374" s="28"/>
      <c r="G374" s="22"/>
      <c r="H374" s="28"/>
      <c r="I374" s="22"/>
      <c r="J374" s="84" t="str">
        <f t="shared" si="55"/>
        <v/>
      </c>
      <c r="K374" s="34" t="str">
        <f t="shared" si="56"/>
        <v>NÃO</v>
      </c>
      <c r="L374" s="34" t="str">
        <f t="shared" si="57"/>
        <v/>
      </c>
      <c r="M374" s="84" t="str">
        <f t="shared" si="58"/>
        <v/>
      </c>
      <c r="N374" s="34" t="str">
        <f t="shared" si="59"/>
        <v/>
      </c>
      <c r="O374" s="34" t="str">
        <f t="shared" si="60"/>
        <v/>
      </c>
      <c r="P374" s="34" t="str">
        <f>IF($E374="","",IFERROR(VLOOKUP($E374,Parametros_SLA!$A$3:$B$5,2,FALSE),""))</f>
        <v/>
      </c>
      <c r="Q374" s="34" t="str">
        <f t="shared" si="61"/>
        <v/>
      </c>
      <c r="R374" s="22" t="str">
        <f t="shared" si="62"/>
        <v/>
      </c>
      <c r="S374" s="22" t="str">
        <f t="shared" si="63"/>
        <v/>
      </c>
      <c r="T374" s="31" t="str">
        <f t="shared" si="64"/>
        <v/>
      </c>
      <c r="U374" s="23" t="str">
        <f t="shared" si="65"/>
        <v/>
      </c>
    </row>
    <row r="375" spans="2:21" x14ac:dyDescent="0.25">
      <c r="B375" s="21"/>
      <c r="C375" s="22"/>
      <c r="D375" s="22"/>
      <c r="E375" s="22"/>
      <c r="F375" s="28"/>
      <c r="G375" s="22"/>
      <c r="H375" s="28"/>
      <c r="I375" s="22"/>
      <c r="J375" s="84" t="str">
        <f t="shared" si="55"/>
        <v/>
      </c>
      <c r="K375" s="34" t="str">
        <f t="shared" si="56"/>
        <v>NÃO</v>
      </c>
      <c r="L375" s="34" t="str">
        <f t="shared" si="57"/>
        <v/>
      </c>
      <c r="M375" s="84" t="str">
        <f t="shared" si="58"/>
        <v/>
      </c>
      <c r="N375" s="34" t="str">
        <f t="shared" si="59"/>
        <v/>
      </c>
      <c r="O375" s="34" t="str">
        <f t="shared" si="60"/>
        <v/>
      </c>
      <c r="P375" s="34" t="str">
        <f>IF($E375="","",IFERROR(VLOOKUP($E375,Parametros_SLA!$A$3:$B$5,2,FALSE),""))</f>
        <v/>
      </c>
      <c r="Q375" s="34" t="str">
        <f t="shared" si="61"/>
        <v/>
      </c>
      <c r="R375" s="22" t="str">
        <f t="shared" si="62"/>
        <v/>
      </c>
      <c r="S375" s="22" t="str">
        <f t="shared" si="63"/>
        <v/>
      </c>
      <c r="T375" s="31" t="str">
        <f t="shared" si="64"/>
        <v/>
      </c>
      <c r="U375" s="23" t="str">
        <f t="shared" si="65"/>
        <v/>
      </c>
    </row>
    <row r="376" spans="2:21" x14ac:dyDescent="0.25">
      <c r="B376" s="21"/>
      <c r="C376" s="22"/>
      <c r="D376" s="22"/>
      <c r="E376" s="22"/>
      <c r="F376" s="28"/>
      <c r="G376" s="22"/>
      <c r="H376" s="28"/>
      <c r="I376" s="22"/>
      <c r="J376" s="84" t="str">
        <f t="shared" si="55"/>
        <v/>
      </c>
      <c r="K376" s="34" t="str">
        <f t="shared" si="56"/>
        <v>NÃO</v>
      </c>
      <c r="L376" s="34" t="str">
        <f t="shared" si="57"/>
        <v/>
      </c>
      <c r="M376" s="84" t="str">
        <f t="shared" si="58"/>
        <v/>
      </c>
      <c r="N376" s="34" t="str">
        <f t="shared" si="59"/>
        <v/>
      </c>
      <c r="O376" s="34" t="str">
        <f t="shared" si="60"/>
        <v/>
      </c>
      <c r="P376" s="34" t="str">
        <f>IF($E376="","",IFERROR(VLOOKUP($E376,Parametros_SLA!$A$3:$B$5,2,FALSE),""))</f>
        <v/>
      </c>
      <c r="Q376" s="34" t="str">
        <f t="shared" si="61"/>
        <v/>
      </c>
      <c r="R376" s="22" t="str">
        <f t="shared" si="62"/>
        <v/>
      </c>
      <c r="S376" s="22" t="str">
        <f t="shared" si="63"/>
        <v/>
      </c>
      <c r="T376" s="31" t="str">
        <f t="shared" si="64"/>
        <v/>
      </c>
      <c r="U376" s="23" t="str">
        <f t="shared" si="65"/>
        <v/>
      </c>
    </row>
    <row r="377" spans="2:21" x14ac:dyDescent="0.25">
      <c r="B377" s="21"/>
      <c r="C377" s="22"/>
      <c r="D377" s="22"/>
      <c r="E377" s="22"/>
      <c r="F377" s="28"/>
      <c r="G377" s="22"/>
      <c r="H377" s="28"/>
      <c r="I377" s="22"/>
      <c r="J377" s="84" t="str">
        <f t="shared" si="55"/>
        <v/>
      </c>
      <c r="K377" s="34" t="str">
        <f t="shared" si="56"/>
        <v>NÃO</v>
      </c>
      <c r="L377" s="34" t="str">
        <f t="shared" si="57"/>
        <v/>
      </c>
      <c r="M377" s="84" t="str">
        <f t="shared" si="58"/>
        <v/>
      </c>
      <c r="N377" s="34" t="str">
        <f t="shared" si="59"/>
        <v/>
      </c>
      <c r="O377" s="34" t="str">
        <f t="shared" si="60"/>
        <v/>
      </c>
      <c r="P377" s="34" t="str">
        <f>IF($E377="","",IFERROR(VLOOKUP($E377,Parametros_SLA!$A$3:$B$5,2,FALSE),""))</f>
        <v/>
      </c>
      <c r="Q377" s="34" t="str">
        <f t="shared" si="61"/>
        <v/>
      </c>
      <c r="R377" s="22" t="str">
        <f t="shared" si="62"/>
        <v/>
      </c>
      <c r="S377" s="22" t="str">
        <f t="shared" si="63"/>
        <v/>
      </c>
      <c r="T377" s="31" t="str">
        <f t="shared" si="64"/>
        <v/>
      </c>
      <c r="U377" s="23" t="str">
        <f t="shared" si="65"/>
        <v/>
      </c>
    </row>
    <row r="378" spans="2:21" x14ac:dyDescent="0.25">
      <c r="B378" s="21"/>
      <c r="C378" s="22"/>
      <c r="D378" s="22"/>
      <c r="E378" s="22"/>
      <c r="F378" s="28"/>
      <c r="G378" s="22"/>
      <c r="H378" s="28"/>
      <c r="I378" s="22"/>
      <c r="J378" s="84" t="str">
        <f t="shared" si="55"/>
        <v/>
      </c>
      <c r="K378" s="34" t="str">
        <f t="shared" si="56"/>
        <v>NÃO</v>
      </c>
      <c r="L378" s="34" t="str">
        <f t="shared" si="57"/>
        <v/>
      </c>
      <c r="M378" s="84" t="str">
        <f t="shared" si="58"/>
        <v/>
      </c>
      <c r="N378" s="34" t="str">
        <f t="shared" si="59"/>
        <v/>
      </c>
      <c r="O378" s="34" t="str">
        <f t="shared" si="60"/>
        <v/>
      </c>
      <c r="P378" s="34" t="str">
        <f>IF($E378="","",IFERROR(VLOOKUP($E378,Parametros_SLA!$A$3:$B$5,2,FALSE),""))</f>
        <v/>
      </c>
      <c r="Q378" s="34" t="str">
        <f t="shared" si="61"/>
        <v/>
      </c>
      <c r="R378" s="22" t="str">
        <f t="shared" si="62"/>
        <v/>
      </c>
      <c r="S378" s="22" t="str">
        <f t="shared" si="63"/>
        <v/>
      </c>
      <c r="T378" s="31" t="str">
        <f t="shared" si="64"/>
        <v/>
      </c>
      <c r="U378" s="23" t="str">
        <f t="shared" si="65"/>
        <v/>
      </c>
    </row>
    <row r="379" spans="2:21" x14ac:dyDescent="0.25">
      <c r="B379" s="21"/>
      <c r="C379" s="22"/>
      <c r="D379" s="22"/>
      <c r="E379" s="22"/>
      <c r="F379" s="28"/>
      <c r="G379" s="22"/>
      <c r="H379" s="28"/>
      <c r="I379" s="22"/>
      <c r="J379" s="84" t="str">
        <f t="shared" si="55"/>
        <v/>
      </c>
      <c r="K379" s="34" t="str">
        <f t="shared" si="56"/>
        <v>NÃO</v>
      </c>
      <c r="L379" s="34" t="str">
        <f t="shared" si="57"/>
        <v/>
      </c>
      <c r="M379" s="84" t="str">
        <f t="shared" si="58"/>
        <v/>
      </c>
      <c r="N379" s="34" t="str">
        <f t="shared" si="59"/>
        <v/>
      </c>
      <c r="O379" s="34" t="str">
        <f t="shared" si="60"/>
        <v/>
      </c>
      <c r="P379" s="34" t="str">
        <f>IF($E379="","",IFERROR(VLOOKUP($E379,Parametros_SLA!$A$3:$B$5,2,FALSE),""))</f>
        <v/>
      </c>
      <c r="Q379" s="34" t="str">
        <f t="shared" si="61"/>
        <v/>
      </c>
      <c r="R379" s="22" t="str">
        <f t="shared" si="62"/>
        <v/>
      </c>
      <c r="S379" s="22" t="str">
        <f t="shared" si="63"/>
        <v/>
      </c>
      <c r="T379" s="31" t="str">
        <f t="shared" si="64"/>
        <v/>
      </c>
      <c r="U379" s="23" t="str">
        <f t="shared" si="65"/>
        <v/>
      </c>
    </row>
    <row r="380" spans="2:21" x14ac:dyDescent="0.25">
      <c r="B380" s="21"/>
      <c r="C380" s="22"/>
      <c r="D380" s="22"/>
      <c r="E380" s="22"/>
      <c r="F380" s="28"/>
      <c r="G380" s="22"/>
      <c r="H380" s="28"/>
      <c r="I380" s="22"/>
      <c r="J380" s="84" t="str">
        <f t="shared" si="55"/>
        <v/>
      </c>
      <c r="K380" s="34" t="str">
        <f t="shared" si="56"/>
        <v>NÃO</v>
      </c>
      <c r="L380" s="34" t="str">
        <f t="shared" si="57"/>
        <v/>
      </c>
      <c r="M380" s="84" t="str">
        <f t="shared" si="58"/>
        <v/>
      </c>
      <c r="N380" s="34" t="str">
        <f t="shared" si="59"/>
        <v/>
      </c>
      <c r="O380" s="34" t="str">
        <f t="shared" si="60"/>
        <v/>
      </c>
      <c r="P380" s="34" t="str">
        <f>IF($E380="","",IFERROR(VLOOKUP($E380,Parametros_SLA!$A$3:$B$5,2,FALSE),""))</f>
        <v/>
      </c>
      <c r="Q380" s="34" t="str">
        <f t="shared" si="61"/>
        <v/>
      </c>
      <c r="R380" s="22" t="str">
        <f t="shared" si="62"/>
        <v/>
      </c>
      <c r="S380" s="22" t="str">
        <f t="shared" si="63"/>
        <v/>
      </c>
      <c r="T380" s="31" t="str">
        <f t="shared" si="64"/>
        <v/>
      </c>
      <c r="U380" s="23" t="str">
        <f t="shared" si="65"/>
        <v/>
      </c>
    </row>
    <row r="381" spans="2:21" x14ac:dyDescent="0.25">
      <c r="B381" s="21"/>
      <c r="C381" s="22"/>
      <c r="D381" s="22"/>
      <c r="E381" s="22"/>
      <c r="F381" s="28"/>
      <c r="G381" s="22"/>
      <c r="H381" s="28"/>
      <c r="I381" s="22"/>
      <c r="J381" s="84" t="str">
        <f t="shared" si="55"/>
        <v/>
      </c>
      <c r="K381" s="34" t="str">
        <f t="shared" si="56"/>
        <v>NÃO</v>
      </c>
      <c r="L381" s="34" t="str">
        <f t="shared" si="57"/>
        <v/>
      </c>
      <c r="M381" s="84" t="str">
        <f t="shared" si="58"/>
        <v/>
      </c>
      <c r="N381" s="34" t="str">
        <f t="shared" si="59"/>
        <v/>
      </c>
      <c r="O381" s="34" t="str">
        <f t="shared" si="60"/>
        <v/>
      </c>
      <c r="P381" s="34" t="str">
        <f>IF($E381="","",IFERROR(VLOOKUP($E381,Parametros_SLA!$A$3:$B$5,2,FALSE),""))</f>
        <v/>
      </c>
      <c r="Q381" s="34" t="str">
        <f t="shared" si="61"/>
        <v/>
      </c>
      <c r="R381" s="22" t="str">
        <f t="shared" si="62"/>
        <v/>
      </c>
      <c r="S381" s="22" t="str">
        <f t="shared" si="63"/>
        <v/>
      </c>
      <c r="T381" s="31" t="str">
        <f t="shared" si="64"/>
        <v/>
      </c>
      <c r="U381" s="23" t="str">
        <f t="shared" si="65"/>
        <v/>
      </c>
    </row>
    <row r="382" spans="2:21" x14ac:dyDescent="0.25">
      <c r="B382" s="21"/>
      <c r="C382" s="22"/>
      <c r="D382" s="22"/>
      <c r="E382" s="22"/>
      <c r="F382" s="28"/>
      <c r="G382" s="22"/>
      <c r="H382" s="28"/>
      <c r="I382" s="22"/>
      <c r="J382" s="84" t="str">
        <f t="shared" si="55"/>
        <v/>
      </c>
      <c r="K382" s="34" t="str">
        <f t="shared" si="56"/>
        <v>NÃO</v>
      </c>
      <c r="L382" s="34" t="str">
        <f t="shared" si="57"/>
        <v/>
      </c>
      <c r="M382" s="84" t="str">
        <f t="shared" si="58"/>
        <v/>
      </c>
      <c r="N382" s="34" t="str">
        <f t="shared" si="59"/>
        <v/>
      </c>
      <c r="O382" s="34" t="str">
        <f t="shared" si="60"/>
        <v/>
      </c>
      <c r="P382" s="34" t="str">
        <f>IF($E382="","",IFERROR(VLOOKUP($E382,Parametros_SLA!$A$3:$B$5,2,FALSE),""))</f>
        <v/>
      </c>
      <c r="Q382" s="34" t="str">
        <f t="shared" si="61"/>
        <v/>
      </c>
      <c r="R382" s="22" t="str">
        <f t="shared" si="62"/>
        <v/>
      </c>
      <c r="S382" s="22" t="str">
        <f t="shared" si="63"/>
        <v/>
      </c>
      <c r="T382" s="31" t="str">
        <f t="shared" si="64"/>
        <v/>
      </c>
      <c r="U382" s="23" t="str">
        <f t="shared" si="65"/>
        <v/>
      </c>
    </row>
    <row r="383" spans="2:21" x14ac:dyDescent="0.25">
      <c r="B383" s="21"/>
      <c r="C383" s="22"/>
      <c r="D383" s="22"/>
      <c r="E383" s="22"/>
      <c r="F383" s="28"/>
      <c r="G383" s="22"/>
      <c r="H383" s="28"/>
      <c r="I383" s="22"/>
      <c r="J383" s="84" t="str">
        <f t="shared" si="55"/>
        <v/>
      </c>
      <c r="K383" s="34" t="str">
        <f t="shared" si="56"/>
        <v>NÃO</v>
      </c>
      <c r="L383" s="34" t="str">
        <f t="shared" si="57"/>
        <v/>
      </c>
      <c r="M383" s="84" t="str">
        <f t="shared" si="58"/>
        <v/>
      </c>
      <c r="N383" s="34" t="str">
        <f t="shared" si="59"/>
        <v/>
      </c>
      <c r="O383" s="34" t="str">
        <f t="shared" si="60"/>
        <v/>
      </c>
      <c r="P383" s="34" t="str">
        <f>IF($E383="","",IFERROR(VLOOKUP($E383,Parametros_SLA!$A$3:$B$5,2,FALSE),""))</f>
        <v/>
      </c>
      <c r="Q383" s="34" t="str">
        <f t="shared" si="61"/>
        <v/>
      </c>
      <c r="R383" s="22" t="str">
        <f t="shared" si="62"/>
        <v/>
      </c>
      <c r="S383" s="22" t="str">
        <f t="shared" si="63"/>
        <v/>
      </c>
      <c r="T383" s="31" t="str">
        <f t="shared" si="64"/>
        <v/>
      </c>
      <c r="U383" s="23" t="str">
        <f t="shared" si="65"/>
        <v/>
      </c>
    </row>
    <row r="384" spans="2:21" x14ac:dyDescent="0.25">
      <c r="B384" s="21"/>
      <c r="C384" s="22"/>
      <c r="D384" s="22"/>
      <c r="E384" s="22"/>
      <c r="F384" s="28"/>
      <c r="G384" s="22"/>
      <c r="H384" s="28"/>
      <c r="I384" s="22"/>
      <c r="J384" s="84" t="str">
        <f t="shared" si="55"/>
        <v/>
      </c>
      <c r="K384" s="34" t="str">
        <f t="shared" si="56"/>
        <v>NÃO</v>
      </c>
      <c r="L384" s="34" t="str">
        <f t="shared" si="57"/>
        <v/>
      </c>
      <c r="M384" s="84" t="str">
        <f t="shared" si="58"/>
        <v/>
      </c>
      <c r="N384" s="34" t="str">
        <f t="shared" si="59"/>
        <v/>
      </c>
      <c r="O384" s="34" t="str">
        <f t="shared" si="60"/>
        <v/>
      </c>
      <c r="P384" s="34" t="str">
        <f>IF($E384="","",IFERROR(VLOOKUP($E384,Parametros_SLA!$A$3:$B$5,2,FALSE),""))</f>
        <v/>
      </c>
      <c r="Q384" s="34" t="str">
        <f t="shared" si="61"/>
        <v/>
      </c>
      <c r="R384" s="22" t="str">
        <f t="shared" si="62"/>
        <v/>
      </c>
      <c r="S384" s="22" t="str">
        <f t="shared" si="63"/>
        <v/>
      </c>
      <c r="T384" s="31" t="str">
        <f t="shared" si="64"/>
        <v/>
      </c>
      <c r="U384" s="23" t="str">
        <f t="shared" si="65"/>
        <v/>
      </c>
    </row>
    <row r="385" spans="2:21" x14ac:dyDescent="0.25">
      <c r="B385" s="21"/>
      <c r="C385" s="22"/>
      <c r="D385" s="22"/>
      <c r="E385" s="22"/>
      <c r="F385" s="28"/>
      <c r="G385" s="22"/>
      <c r="H385" s="28"/>
      <c r="I385" s="22"/>
      <c r="J385" s="84" t="str">
        <f t="shared" si="55"/>
        <v/>
      </c>
      <c r="K385" s="34" t="str">
        <f t="shared" si="56"/>
        <v>NÃO</v>
      </c>
      <c r="L385" s="34" t="str">
        <f t="shared" si="57"/>
        <v/>
      </c>
      <c r="M385" s="84" t="str">
        <f t="shared" si="58"/>
        <v/>
      </c>
      <c r="N385" s="34" t="str">
        <f t="shared" si="59"/>
        <v/>
      </c>
      <c r="O385" s="34" t="str">
        <f t="shared" si="60"/>
        <v/>
      </c>
      <c r="P385" s="34" t="str">
        <f>IF($E385="","",IFERROR(VLOOKUP($E385,Parametros_SLA!$A$3:$B$5,2,FALSE),""))</f>
        <v/>
      </c>
      <c r="Q385" s="34" t="str">
        <f t="shared" si="61"/>
        <v/>
      </c>
      <c r="R385" s="22" t="str">
        <f t="shared" si="62"/>
        <v/>
      </c>
      <c r="S385" s="22" t="str">
        <f t="shared" si="63"/>
        <v/>
      </c>
      <c r="T385" s="31" t="str">
        <f t="shared" si="64"/>
        <v/>
      </c>
      <c r="U385" s="23" t="str">
        <f t="shared" si="65"/>
        <v/>
      </c>
    </row>
    <row r="386" spans="2:21" x14ac:dyDescent="0.25">
      <c r="B386" s="21"/>
      <c r="C386" s="22"/>
      <c r="D386" s="22"/>
      <c r="E386" s="22"/>
      <c r="F386" s="28"/>
      <c r="G386" s="22"/>
      <c r="H386" s="28"/>
      <c r="I386" s="22"/>
      <c r="J386" s="84" t="str">
        <f t="shared" si="55"/>
        <v/>
      </c>
      <c r="K386" s="34" t="str">
        <f t="shared" si="56"/>
        <v>NÃO</v>
      </c>
      <c r="L386" s="34" t="str">
        <f t="shared" si="57"/>
        <v/>
      </c>
      <c r="M386" s="84" t="str">
        <f t="shared" si="58"/>
        <v/>
      </c>
      <c r="N386" s="34" t="str">
        <f t="shared" si="59"/>
        <v/>
      </c>
      <c r="O386" s="34" t="str">
        <f t="shared" si="60"/>
        <v/>
      </c>
      <c r="P386" s="34" t="str">
        <f>IF($E386="","",IFERROR(VLOOKUP($E386,Parametros_SLA!$A$3:$B$5,2,FALSE),""))</f>
        <v/>
      </c>
      <c r="Q386" s="34" t="str">
        <f t="shared" si="61"/>
        <v/>
      </c>
      <c r="R386" s="22" t="str">
        <f t="shared" si="62"/>
        <v/>
      </c>
      <c r="S386" s="22" t="str">
        <f t="shared" si="63"/>
        <v/>
      </c>
      <c r="T386" s="31" t="str">
        <f t="shared" si="64"/>
        <v/>
      </c>
      <c r="U386" s="23" t="str">
        <f t="shared" si="65"/>
        <v/>
      </c>
    </row>
    <row r="387" spans="2:21" x14ac:dyDescent="0.25">
      <c r="B387" s="21"/>
      <c r="C387" s="22"/>
      <c r="D387" s="22"/>
      <c r="E387" s="22"/>
      <c r="F387" s="28"/>
      <c r="G387" s="22"/>
      <c r="H387" s="28"/>
      <c r="I387" s="22"/>
      <c r="J387" s="84" t="str">
        <f t="shared" si="55"/>
        <v/>
      </c>
      <c r="K387" s="34" t="str">
        <f t="shared" si="56"/>
        <v>NÃO</v>
      </c>
      <c r="L387" s="34" t="str">
        <f t="shared" si="57"/>
        <v/>
      </c>
      <c r="M387" s="84" t="str">
        <f t="shared" si="58"/>
        <v/>
      </c>
      <c r="N387" s="34" t="str">
        <f t="shared" si="59"/>
        <v/>
      </c>
      <c r="O387" s="34" t="str">
        <f t="shared" si="60"/>
        <v/>
      </c>
      <c r="P387" s="34" t="str">
        <f>IF($E387="","",IFERROR(VLOOKUP($E387,Parametros_SLA!$A$3:$B$5,2,FALSE),""))</f>
        <v/>
      </c>
      <c r="Q387" s="34" t="str">
        <f t="shared" si="61"/>
        <v/>
      </c>
      <c r="R387" s="22" t="str">
        <f t="shared" si="62"/>
        <v/>
      </c>
      <c r="S387" s="22" t="str">
        <f t="shared" si="63"/>
        <v/>
      </c>
      <c r="T387" s="31" t="str">
        <f t="shared" si="64"/>
        <v/>
      </c>
      <c r="U387" s="23" t="str">
        <f t="shared" si="65"/>
        <v/>
      </c>
    </row>
    <row r="388" spans="2:21" x14ac:dyDescent="0.25">
      <c r="B388" s="21"/>
      <c r="C388" s="22"/>
      <c r="D388" s="22"/>
      <c r="E388" s="22"/>
      <c r="F388" s="28"/>
      <c r="G388" s="22"/>
      <c r="H388" s="28"/>
      <c r="I388" s="22"/>
      <c r="J388" s="84" t="str">
        <f t="shared" si="55"/>
        <v/>
      </c>
      <c r="K388" s="34" t="str">
        <f t="shared" si="56"/>
        <v>NÃO</v>
      </c>
      <c r="L388" s="34" t="str">
        <f t="shared" si="57"/>
        <v/>
      </c>
      <c r="M388" s="84" t="str">
        <f t="shared" si="58"/>
        <v/>
      </c>
      <c r="N388" s="34" t="str">
        <f t="shared" si="59"/>
        <v/>
      </c>
      <c r="O388" s="34" t="str">
        <f t="shared" si="60"/>
        <v/>
      </c>
      <c r="P388" s="34" t="str">
        <f>IF($E388="","",IFERROR(VLOOKUP($E388,Parametros_SLA!$A$3:$B$5,2,FALSE),""))</f>
        <v/>
      </c>
      <c r="Q388" s="34" t="str">
        <f t="shared" si="61"/>
        <v/>
      </c>
      <c r="R388" s="22" t="str">
        <f t="shared" si="62"/>
        <v/>
      </c>
      <c r="S388" s="22" t="str">
        <f t="shared" si="63"/>
        <v/>
      </c>
      <c r="T388" s="31" t="str">
        <f t="shared" si="64"/>
        <v/>
      </c>
      <c r="U388" s="23" t="str">
        <f t="shared" si="65"/>
        <v/>
      </c>
    </row>
    <row r="389" spans="2:21" x14ac:dyDescent="0.25">
      <c r="B389" s="21"/>
      <c r="C389" s="22"/>
      <c r="D389" s="22"/>
      <c r="E389" s="22"/>
      <c r="F389" s="28"/>
      <c r="G389" s="22"/>
      <c r="H389" s="28"/>
      <c r="I389" s="22"/>
      <c r="J389" s="84" t="str">
        <f t="shared" si="55"/>
        <v/>
      </c>
      <c r="K389" s="34" t="str">
        <f t="shared" si="56"/>
        <v>NÃO</v>
      </c>
      <c r="L389" s="34" t="str">
        <f t="shared" si="57"/>
        <v/>
      </c>
      <c r="M389" s="84" t="str">
        <f t="shared" si="58"/>
        <v/>
      </c>
      <c r="N389" s="34" t="str">
        <f t="shared" si="59"/>
        <v/>
      </c>
      <c r="O389" s="34" t="str">
        <f t="shared" si="60"/>
        <v/>
      </c>
      <c r="P389" s="34" t="str">
        <f>IF($E389="","",IFERROR(VLOOKUP($E389,Parametros_SLA!$A$3:$B$5,2,FALSE),""))</f>
        <v/>
      </c>
      <c r="Q389" s="34" t="str">
        <f t="shared" si="61"/>
        <v/>
      </c>
      <c r="R389" s="22" t="str">
        <f t="shared" si="62"/>
        <v/>
      </c>
      <c r="S389" s="22" t="str">
        <f t="shared" si="63"/>
        <v/>
      </c>
      <c r="T389" s="31" t="str">
        <f t="shared" si="64"/>
        <v/>
      </c>
      <c r="U389" s="23" t="str">
        <f t="shared" si="65"/>
        <v/>
      </c>
    </row>
    <row r="390" spans="2:21" x14ac:dyDescent="0.25">
      <c r="B390" s="21"/>
      <c r="C390" s="22"/>
      <c r="D390" s="22"/>
      <c r="E390" s="22"/>
      <c r="F390" s="28"/>
      <c r="G390" s="22"/>
      <c r="H390" s="28"/>
      <c r="I390" s="22"/>
      <c r="J390" s="84" t="str">
        <f t="shared" si="55"/>
        <v/>
      </c>
      <c r="K390" s="34" t="str">
        <f t="shared" si="56"/>
        <v>NÃO</v>
      </c>
      <c r="L390" s="34" t="str">
        <f t="shared" si="57"/>
        <v/>
      </c>
      <c r="M390" s="84" t="str">
        <f t="shared" si="58"/>
        <v/>
      </c>
      <c r="N390" s="34" t="str">
        <f t="shared" si="59"/>
        <v/>
      </c>
      <c r="O390" s="34" t="str">
        <f t="shared" si="60"/>
        <v/>
      </c>
      <c r="P390" s="34" t="str">
        <f>IF($E390="","",IFERROR(VLOOKUP($E390,Parametros_SLA!$A$3:$B$5,2,FALSE),""))</f>
        <v/>
      </c>
      <c r="Q390" s="34" t="str">
        <f t="shared" si="61"/>
        <v/>
      </c>
      <c r="R390" s="22" t="str">
        <f t="shared" si="62"/>
        <v/>
      </c>
      <c r="S390" s="22" t="str">
        <f t="shared" si="63"/>
        <v/>
      </c>
      <c r="T390" s="31" t="str">
        <f t="shared" si="64"/>
        <v/>
      </c>
      <c r="U390" s="23" t="str">
        <f t="shared" si="65"/>
        <v/>
      </c>
    </row>
    <row r="391" spans="2:21" x14ac:dyDescent="0.25">
      <c r="B391" s="21"/>
      <c r="C391" s="22"/>
      <c r="D391" s="22"/>
      <c r="E391" s="22"/>
      <c r="F391" s="28"/>
      <c r="G391" s="22"/>
      <c r="H391" s="28"/>
      <c r="I391" s="22"/>
      <c r="J391" s="84" t="str">
        <f t="shared" ref="J391:J454" si="66">IF($F391="","",IF($F391&gt;$J$4,"",IF($H391="",$J$4-$F391,$H391-$F391)))</f>
        <v/>
      </c>
      <c r="K391" s="34" t="str">
        <f t="shared" ref="K391:K454" si="67">IF(OR($F391="",$F391&gt;$J$4),"NÃO","SIM")</f>
        <v>NÃO</v>
      </c>
      <c r="L391" s="34" t="str">
        <f t="shared" ref="L391:L454" si="68">IF($K391&lt;&gt;"SIM","",IF($H391="","Aberta","Fechada"))</f>
        <v/>
      </c>
      <c r="M391" s="84" t="str">
        <f t="shared" ref="M391:M454" si="69">IF($L391="Fechada",$H391-$F391,"")</f>
        <v/>
      </c>
      <c r="N391" s="34" t="str">
        <f t="shared" ref="N391:N454" si="70">IF($L391="Aberta",$J$4-$F391,"")</f>
        <v/>
      </c>
      <c r="O391" s="34" t="str">
        <f t="shared" ref="O391:O454" si="71">IF($L391="Fechada",$M391,IF($L391="Aberta",$N391,""))</f>
        <v/>
      </c>
      <c r="P391" s="34" t="str">
        <f>IF($E391="","",IFERROR(VLOOKUP($E391,Parametros_SLA!$A$3:$B$5,2,FALSE),""))</f>
        <v/>
      </c>
      <c r="Q391" s="34" t="str">
        <f t="shared" ref="Q391:Q454" si="72">IF(OR($O391="",$P391=""),"",$O391-$P391)</f>
        <v/>
      </c>
      <c r="R391" s="22" t="str">
        <f t="shared" ref="R391:R454" si="73">IF($O391="","",IF($Q391&gt;0,"Fora do SLA","Dentro do SLA"))</f>
        <v/>
      </c>
      <c r="S391" s="22" t="str">
        <f t="shared" ref="S391:S454" si="74">IF($O391="","",IF($O391&lt;=7,"0-7",IF($O391&lt;=14,"8-14",IF($O391&lt;=21,"15-21","&gt;21"))))</f>
        <v/>
      </c>
      <c r="T391" s="31" t="str">
        <f t="shared" ref="T391:T454" si="75">IF($K391="SIM",DATE(YEAR($F391),MONTH($F391),1),"")</f>
        <v/>
      </c>
      <c r="U391" s="23" t="str">
        <f t="shared" ref="U391:U454" si="76">IF($K391&lt;&gt;"SIM","",IF($I391&lt;&gt;"",$I391,$G391))</f>
        <v/>
      </c>
    </row>
    <row r="392" spans="2:21" x14ac:dyDescent="0.25">
      <c r="B392" s="21"/>
      <c r="C392" s="22"/>
      <c r="D392" s="22"/>
      <c r="E392" s="22"/>
      <c r="F392" s="28"/>
      <c r="G392" s="22"/>
      <c r="H392" s="28"/>
      <c r="I392" s="22"/>
      <c r="J392" s="84" t="str">
        <f t="shared" si="66"/>
        <v/>
      </c>
      <c r="K392" s="34" t="str">
        <f t="shared" si="67"/>
        <v>NÃO</v>
      </c>
      <c r="L392" s="34" t="str">
        <f t="shared" si="68"/>
        <v/>
      </c>
      <c r="M392" s="84" t="str">
        <f t="shared" si="69"/>
        <v/>
      </c>
      <c r="N392" s="34" t="str">
        <f t="shared" si="70"/>
        <v/>
      </c>
      <c r="O392" s="34" t="str">
        <f t="shared" si="71"/>
        <v/>
      </c>
      <c r="P392" s="34" t="str">
        <f>IF($E392="","",IFERROR(VLOOKUP($E392,Parametros_SLA!$A$3:$B$5,2,FALSE),""))</f>
        <v/>
      </c>
      <c r="Q392" s="34" t="str">
        <f t="shared" si="72"/>
        <v/>
      </c>
      <c r="R392" s="22" t="str">
        <f t="shared" si="73"/>
        <v/>
      </c>
      <c r="S392" s="22" t="str">
        <f t="shared" si="74"/>
        <v/>
      </c>
      <c r="T392" s="31" t="str">
        <f t="shared" si="75"/>
        <v/>
      </c>
      <c r="U392" s="23" t="str">
        <f t="shared" si="76"/>
        <v/>
      </c>
    </row>
    <row r="393" spans="2:21" x14ac:dyDescent="0.25">
      <c r="B393" s="21"/>
      <c r="C393" s="22"/>
      <c r="D393" s="22"/>
      <c r="E393" s="22"/>
      <c r="F393" s="28"/>
      <c r="G393" s="22"/>
      <c r="H393" s="28"/>
      <c r="I393" s="22"/>
      <c r="J393" s="84" t="str">
        <f t="shared" si="66"/>
        <v/>
      </c>
      <c r="K393" s="34" t="str">
        <f t="shared" si="67"/>
        <v>NÃO</v>
      </c>
      <c r="L393" s="34" t="str">
        <f t="shared" si="68"/>
        <v/>
      </c>
      <c r="M393" s="84" t="str">
        <f t="shared" si="69"/>
        <v/>
      </c>
      <c r="N393" s="34" t="str">
        <f t="shared" si="70"/>
        <v/>
      </c>
      <c r="O393" s="34" t="str">
        <f t="shared" si="71"/>
        <v/>
      </c>
      <c r="P393" s="34" t="str">
        <f>IF($E393="","",IFERROR(VLOOKUP($E393,Parametros_SLA!$A$3:$B$5,2,FALSE),""))</f>
        <v/>
      </c>
      <c r="Q393" s="34" t="str">
        <f t="shared" si="72"/>
        <v/>
      </c>
      <c r="R393" s="22" t="str">
        <f t="shared" si="73"/>
        <v/>
      </c>
      <c r="S393" s="22" t="str">
        <f t="shared" si="74"/>
        <v/>
      </c>
      <c r="T393" s="31" t="str">
        <f t="shared" si="75"/>
        <v/>
      </c>
      <c r="U393" s="23" t="str">
        <f t="shared" si="76"/>
        <v/>
      </c>
    </row>
    <row r="394" spans="2:21" x14ac:dyDescent="0.25">
      <c r="B394" s="21"/>
      <c r="C394" s="22"/>
      <c r="D394" s="22"/>
      <c r="E394" s="22"/>
      <c r="F394" s="28"/>
      <c r="G394" s="22"/>
      <c r="H394" s="28"/>
      <c r="I394" s="22"/>
      <c r="J394" s="84" t="str">
        <f t="shared" si="66"/>
        <v/>
      </c>
      <c r="K394" s="34" t="str">
        <f t="shared" si="67"/>
        <v>NÃO</v>
      </c>
      <c r="L394" s="34" t="str">
        <f t="shared" si="68"/>
        <v/>
      </c>
      <c r="M394" s="84" t="str">
        <f t="shared" si="69"/>
        <v/>
      </c>
      <c r="N394" s="34" t="str">
        <f t="shared" si="70"/>
        <v/>
      </c>
      <c r="O394" s="34" t="str">
        <f t="shared" si="71"/>
        <v/>
      </c>
      <c r="P394" s="34" t="str">
        <f>IF($E394="","",IFERROR(VLOOKUP($E394,Parametros_SLA!$A$3:$B$5,2,FALSE),""))</f>
        <v/>
      </c>
      <c r="Q394" s="34" t="str">
        <f t="shared" si="72"/>
        <v/>
      </c>
      <c r="R394" s="22" t="str">
        <f t="shared" si="73"/>
        <v/>
      </c>
      <c r="S394" s="22" t="str">
        <f t="shared" si="74"/>
        <v/>
      </c>
      <c r="T394" s="31" t="str">
        <f t="shared" si="75"/>
        <v/>
      </c>
      <c r="U394" s="23" t="str">
        <f t="shared" si="76"/>
        <v/>
      </c>
    </row>
    <row r="395" spans="2:21" x14ac:dyDescent="0.25">
      <c r="B395" s="21"/>
      <c r="C395" s="22"/>
      <c r="D395" s="22"/>
      <c r="E395" s="22"/>
      <c r="F395" s="28"/>
      <c r="G395" s="22"/>
      <c r="H395" s="28"/>
      <c r="I395" s="22"/>
      <c r="J395" s="84" t="str">
        <f t="shared" si="66"/>
        <v/>
      </c>
      <c r="K395" s="34" t="str">
        <f t="shared" si="67"/>
        <v>NÃO</v>
      </c>
      <c r="L395" s="34" t="str">
        <f t="shared" si="68"/>
        <v/>
      </c>
      <c r="M395" s="84" t="str">
        <f t="shared" si="69"/>
        <v/>
      </c>
      <c r="N395" s="34" t="str">
        <f t="shared" si="70"/>
        <v/>
      </c>
      <c r="O395" s="34" t="str">
        <f t="shared" si="71"/>
        <v/>
      </c>
      <c r="P395" s="34" t="str">
        <f>IF($E395="","",IFERROR(VLOOKUP($E395,Parametros_SLA!$A$3:$B$5,2,FALSE),""))</f>
        <v/>
      </c>
      <c r="Q395" s="34" t="str">
        <f t="shared" si="72"/>
        <v/>
      </c>
      <c r="R395" s="22" t="str">
        <f t="shared" si="73"/>
        <v/>
      </c>
      <c r="S395" s="22" t="str">
        <f t="shared" si="74"/>
        <v/>
      </c>
      <c r="T395" s="31" t="str">
        <f t="shared" si="75"/>
        <v/>
      </c>
      <c r="U395" s="23" t="str">
        <f t="shared" si="76"/>
        <v/>
      </c>
    </row>
    <row r="396" spans="2:21" x14ac:dyDescent="0.25">
      <c r="B396" s="21"/>
      <c r="C396" s="22"/>
      <c r="D396" s="22"/>
      <c r="E396" s="22"/>
      <c r="F396" s="28"/>
      <c r="G396" s="22"/>
      <c r="H396" s="28"/>
      <c r="I396" s="22"/>
      <c r="J396" s="84" t="str">
        <f t="shared" si="66"/>
        <v/>
      </c>
      <c r="K396" s="34" t="str">
        <f t="shared" si="67"/>
        <v>NÃO</v>
      </c>
      <c r="L396" s="34" t="str">
        <f t="shared" si="68"/>
        <v/>
      </c>
      <c r="M396" s="84" t="str">
        <f t="shared" si="69"/>
        <v/>
      </c>
      <c r="N396" s="34" t="str">
        <f t="shared" si="70"/>
        <v/>
      </c>
      <c r="O396" s="34" t="str">
        <f t="shared" si="71"/>
        <v/>
      </c>
      <c r="P396" s="34" t="str">
        <f>IF($E396="","",IFERROR(VLOOKUP($E396,Parametros_SLA!$A$3:$B$5,2,FALSE),""))</f>
        <v/>
      </c>
      <c r="Q396" s="34" t="str">
        <f t="shared" si="72"/>
        <v/>
      </c>
      <c r="R396" s="22" t="str">
        <f t="shared" si="73"/>
        <v/>
      </c>
      <c r="S396" s="22" t="str">
        <f t="shared" si="74"/>
        <v/>
      </c>
      <c r="T396" s="31" t="str">
        <f t="shared" si="75"/>
        <v/>
      </c>
      <c r="U396" s="23" t="str">
        <f t="shared" si="76"/>
        <v/>
      </c>
    </row>
    <row r="397" spans="2:21" x14ac:dyDescent="0.25">
      <c r="B397" s="21"/>
      <c r="C397" s="22"/>
      <c r="D397" s="22"/>
      <c r="E397" s="22"/>
      <c r="F397" s="28"/>
      <c r="G397" s="22"/>
      <c r="H397" s="28"/>
      <c r="I397" s="22"/>
      <c r="J397" s="84" t="str">
        <f t="shared" si="66"/>
        <v/>
      </c>
      <c r="K397" s="34" t="str">
        <f t="shared" si="67"/>
        <v>NÃO</v>
      </c>
      <c r="L397" s="34" t="str">
        <f t="shared" si="68"/>
        <v/>
      </c>
      <c r="M397" s="84" t="str">
        <f t="shared" si="69"/>
        <v/>
      </c>
      <c r="N397" s="34" t="str">
        <f t="shared" si="70"/>
        <v/>
      </c>
      <c r="O397" s="34" t="str">
        <f t="shared" si="71"/>
        <v/>
      </c>
      <c r="P397" s="34" t="str">
        <f>IF($E397="","",IFERROR(VLOOKUP($E397,Parametros_SLA!$A$3:$B$5,2,FALSE),""))</f>
        <v/>
      </c>
      <c r="Q397" s="34" t="str">
        <f t="shared" si="72"/>
        <v/>
      </c>
      <c r="R397" s="22" t="str">
        <f t="shared" si="73"/>
        <v/>
      </c>
      <c r="S397" s="22" t="str">
        <f t="shared" si="74"/>
        <v/>
      </c>
      <c r="T397" s="31" t="str">
        <f t="shared" si="75"/>
        <v/>
      </c>
      <c r="U397" s="23" t="str">
        <f t="shared" si="76"/>
        <v/>
      </c>
    </row>
    <row r="398" spans="2:21" x14ac:dyDescent="0.25">
      <c r="B398" s="21"/>
      <c r="C398" s="22"/>
      <c r="D398" s="22"/>
      <c r="E398" s="22"/>
      <c r="F398" s="28"/>
      <c r="G398" s="22"/>
      <c r="H398" s="28"/>
      <c r="I398" s="22"/>
      <c r="J398" s="84" t="str">
        <f t="shared" si="66"/>
        <v/>
      </c>
      <c r="K398" s="34" t="str">
        <f t="shared" si="67"/>
        <v>NÃO</v>
      </c>
      <c r="L398" s="34" t="str">
        <f t="shared" si="68"/>
        <v/>
      </c>
      <c r="M398" s="84" t="str">
        <f t="shared" si="69"/>
        <v/>
      </c>
      <c r="N398" s="34" t="str">
        <f t="shared" si="70"/>
        <v/>
      </c>
      <c r="O398" s="34" t="str">
        <f t="shared" si="71"/>
        <v/>
      </c>
      <c r="P398" s="34" t="str">
        <f>IF($E398="","",IFERROR(VLOOKUP($E398,Parametros_SLA!$A$3:$B$5,2,FALSE),""))</f>
        <v/>
      </c>
      <c r="Q398" s="34" t="str">
        <f t="shared" si="72"/>
        <v/>
      </c>
      <c r="R398" s="22" t="str">
        <f t="shared" si="73"/>
        <v/>
      </c>
      <c r="S398" s="22" t="str">
        <f t="shared" si="74"/>
        <v/>
      </c>
      <c r="T398" s="31" t="str">
        <f t="shared" si="75"/>
        <v/>
      </c>
      <c r="U398" s="23" t="str">
        <f t="shared" si="76"/>
        <v/>
      </c>
    </row>
    <row r="399" spans="2:21" x14ac:dyDescent="0.25">
      <c r="B399" s="21"/>
      <c r="C399" s="22"/>
      <c r="D399" s="22"/>
      <c r="E399" s="22"/>
      <c r="F399" s="28"/>
      <c r="G399" s="22"/>
      <c r="H399" s="28"/>
      <c r="I399" s="22"/>
      <c r="J399" s="84" t="str">
        <f t="shared" si="66"/>
        <v/>
      </c>
      <c r="K399" s="34" t="str">
        <f t="shared" si="67"/>
        <v>NÃO</v>
      </c>
      <c r="L399" s="34" t="str">
        <f t="shared" si="68"/>
        <v/>
      </c>
      <c r="M399" s="84" t="str">
        <f t="shared" si="69"/>
        <v/>
      </c>
      <c r="N399" s="34" t="str">
        <f t="shared" si="70"/>
        <v/>
      </c>
      <c r="O399" s="34" t="str">
        <f t="shared" si="71"/>
        <v/>
      </c>
      <c r="P399" s="34" t="str">
        <f>IF($E399="","",IFERROR(VLOOKUP($E399,Parametros_SLA!$A$3:$B$5,2,FALSE),""))</f>
        <v/>
      </c>
      <c r="Q399" s="34" t="str">
        <f t="shared" si="72"/>
        <v/>
      </c>
      <c r="R399" s="22" t="str">
        <f t="shared" si="73"/>
        <v/>
      </c>
      <c r="S399" s="22" t="str">
        <f t="shared" si="74"/>
        <v/>
      </c>
      <c r="T399" s="31" t="str">
        <f t="shared" si="75"/>
        <v/>
      </c>
      <c r="U399" s="23" t="str">
        <f t="shared" si="76"/>
        <v/>
      </c>
    </row>
    <row r="400" spans="2:21" x14ac:dyDescent="0.25">
      <c r="B400" s="21"/>
      <c r="C400" s="22"/>
      <c r="D400" s="22"/>
      <c r="E400" s="22"/>
      <c r="F400" s="28"/>
      <c r="G400" s="22"/>
      <c r="H400" s="28"/>
      <c r="I400" s="22"/>
      <c r="J400" s="84" t="str">
        <f t="shared" si="66"/>
        <v/>
      </c>
      <c r="K400" s="34" t="str">
        <f t="shared" si="67"/>
        <v>NÃO</v>
      </c>
      <c r="L400" s="34" t="str">
        <f t="shared" si="68"/>
        <v/>
      </c>
      <c r="M400" s="84" t="str">
        <f t="shared" si="69"/>
        <v/>
      </c>
      <c r="N400" s="34" t="str">
        <f t="shared" si="70"/>
        <v/>
      </c>
      <c r="O400" s="34" t="str">
        <f t="shared" si="71"/>
        <v/>
      </c>
      <c r="P400" s="34" t="str">
        <f>IF($E400="","",IFERROR(VLOOKUP($E400,Parametros_SLA!$A$3:$B$5,2,FALSE),""))</f>
        <v/>
      </c>
      <c r="Q400" s="34" t="str">
        <f t="shared" si="72"/>
        <v/>
      </c>
      <c r="R400" s="22" t="str">
        <f t="shared" si="73"/>
        <v/>
      </c>
      <c r="S400" s="22" t="str">
        <f t="shared" si="74"/>
        <v/>
      </c>
      <c r="T400" s="31" t="str">
        <f t="shared" si="75"/>
        <v/>
      </c>
      <c r="U400" s="23" t="str">
        <f t="shared" si="76"/>
        <v/>
      </c>
    </row>
    <row r="401" spans="2:21" x14ac:dyDescent="0.25">
      <c r="B401" s="21"/>
      <c r="C401" s="22"/>
      <c r="D401" s="22"/>
      <c r="E401" s="22"/>
      <c r="F401" s="28"/>
      <c r="G401" s="22"/>
      <c r="H401" s="28"/>
      <c r="I401" s="22"/>
      <c r="J401" s="84" t="str">
        <f t="shared" si="66"/>
        <v/>
      </c>
      <c r="K401" s="34" t="str">
        <f t="shared" si="67"/>
        <v>NÃO</v>
      </c>
      <c r="L401" s="34" t="str">
        <f t="shared" si="68"/>
        <v/>
      </c>
      <c r="M401" s="84" t="str">
        <f t="shared" si="69"/>
        <v/>
      </c>
      <c r="N401" s="34" t="str">
        <f t="shared" si="70"/>
        <v/>
      </c>
      <c r="O401" s="34" t="str">
        <f t="shared" si="71"/>
        <v/>
      </c>
      <c r="P401" s="34" t="str">
        <f>IF($E401="","",IFERROR(VLOOKUP($E401,Parametros_SLA!$A$3:$B$5,2,FALSE),""))</f>
        <v/>
      </c>
      <c r="Q401" s="34" t="str">
        <f t="shared" si="72"/>
        <v/>
      </c>
      <c r="R401" s="22" t="str">
        <f t="shared" si="73"/>
        <v/>
      </c>
      <c r="S401" s="22" t="str">
        <f t="shared" si="74"/>
        <v/>
      </c>
      <c r="T401" s="31" t="str">
        <f t="shared" si="75"/>
        <v/>
      </c>
      <c r="U401" s="23" t="str">
        <f t="shared" si="76"/>
        <v/>
      </c>
    </row>
    <row r="402" spans="2:21" x14ac:dyDescent="0.25">
      <c r="B402" s="21"/>
      <c r="C402" s="22"/>
      <c r="D402" s="22"/>
      <c r="E402" s="22"/>
      <c r="F402" s="28"/>
      <c r="G402" s="22"/>
      <c r="H402" s="28"/>
      <c r="I402" s="22"/>
      <c r="J402" s="84" t="str">
        <f t="shared" si="66"/>
        <v/>
      </c>
      <c r="K402" s="34" t="str">
        <f t="shared" si="67"/>
        <v>NÃO</v>
      </c>
      <c r="L402" s="34" t="str">
        <f t="shared" si="68"/>
        <v/>
      </c>
      <c r="M402" s="84" t="str">
        <f t="shared" si="69"/>
        <v/>
      </c>
      <c r="N402" s="34" t="str">
        <f t="shared" si="70"/>
        <v/>
      </c>
      <c r="O402" s="34" t="str">
        <f t="shared" si="71"/>
        <v/>
      </c>
      <c r="P402" s="34" t="str">
        <f>IF($E402="","",IFERROR(VLOOKUP($E402,Parametros_SLA!$A$3:$B$5,2,FALSE),""))</f>
        <v/>
      </c>
      <c r="Q402" s="34" t="str">
        <f t="shared" si="72"/>
        <v/>
      </c>
      <c r="R402" s="22" t="str">
        <f t="shared" si="73"/>
        <v/>
      </c>
      <c r="S402" s="22" t="str">
        <f t="shared" si="74"/>
        <v/>
      </c>
      <c r="T402" s="31" t="str">
        <f t="shared" si="75"/>
        <v/>
      </c>
      <c r="U402" s="23" t="str">
        <f t="shared" si="76"/>
        <v/>
      </c>
    </row>
    <row r="403" spans="2:21" x14ac:dyDescent="0.25">
      <c r="B403" s="21"/>
      <c r="C403" s="22"/>
      <c r="D403" s="22"/>
      <c r="E403" s="22"/>
      <c r="F403" s="28"/>
      <c r="G403" s="22"/>
      <c r="H403" s="28"/>
      <c r="I403" s="22"/>
      <c r="J403" s="84" t="str">
        <f t="shared" si="66"/>
        <v/>
      </c>
      <c r="K403" s="34" t="str">
        <f t="shared" si="67"/>
        <v>NÃO</v>
      </c>
      <c r="L403" s="34" t="str">
        <f t="shared" si="68"/>
        <v/>
      </c>
      <c r="M403" s="84" t="str">
        <f t="shared" si="69"/>
        <v/>
      </c>
      <c r="N403" s="34" t="str">
        <f t="shared" si="70"/>
        <v/>
      </c>
      <c r="O403" s="34" t="str">
        <f t="shared" si="71"/>
        <v/>
      </c>
      <c r="P403" s="34" t="str">
        <f>IF($E403="","",IFERROR(VLOOKUP($E403,Parametros_SLA!$A$3:$B$5,2,FALSE),""))</f>
        <v/>
      </c>
      <c r="Q403" s="34" t="str">
        <f t="shared" si="72"/>
        <v/>
      </c>
      <c r="R403" s="22" t="str">
        <f t="shared" si="73"/>
        <v/>
      </c>
      <c r="S403" s="22" t="str">
        <f t="shared" si="74"/>
        <v/>
      </c>
      <c r="T403" s="31" t="str">
        <f t="shared" si="75"/>
        <v/>
      </c>
      <c r="U403" s="23" t="str">
        <f t="shared" si="76"/>
        <v/>
      </c>
    </row>
    <row r="404" spans="2:21" x14ac:dyDescent="0.25">
      <c r="B404" s="21"/>
      <c r="C404" s="22"/>
      <c r="D404" s="22"/>
      <c r="E404" s="22"/>
      <c r="F404" s="28"/>
      <c r="G404" s="22"/>
      <c r="H404" s="28"/>
      <c r="I404" s="22"/>
      <c r="J404" s="84" t="str">
        <f t="shared" si="66"/>
        <v/>
      </c>
      <c r="K404" s="34" t="str">
        <f t="shared" si="67"/>
        <v>NÃO</v>
      </c>
      <c r="L404" s="34" t="str">
        <f t="shared" si="68"/>
        <v/>
      </c>
      <c r="M404" s="84" t="str">
        <f t="shared" si="69"/>
        <v/>
      </c>
      <c r="N404" s="34" t="str">
        <f t="shared" si="70"/>
        <v/>
      </c>
      <c r="O404" s="34" t="str">
        <f t="shared" si="71"/>
        <v/>
      </c>
      <c r="P404" s="34" t="str">
        <f>IF($E404="","",IFERROR(VLOOKUP($E404,Parametros_SLA!$A$3:$B$5,2,FALSE),""))</f>
        <v/>
      </c>
      <c r="Q404" s="34" t="str">
        <f t="shared" si="72"/>
        <v/>
      </c>
      <c r="R404" s="22" t="str">
        <f t="shared" si="73"/>
        <v/>
      </c>
      <c r="S404" s="22" t="str">
        <f t="shared" si="74"/>
        <v/>
      </c>
      <c r="T404" s="31" t="str">
        <f t="shared" si="75"/>
        <v/>
      </c>
      <c r="U404" s="23" t="str">
        <f t="shared" si="76"/>
        <v/>
      </c>
    </row>
    <row r="405" spans="2:21" x14ac:dyDescent="0.25">
      <c r="B405" s="21"/>
      <c r="C405" s="22"/>
      <c r="D405" s="22"/>
      <c r="E405" s="22"/>
      <c r="F405" s="28"/>
      <c r="G405" s="22"/>
      <c r="H405" s="28"/>
      <c r="I405" s="22"/>
      <c r="J405" s="84" t="str">
        <f t="shared" si="66"/>
        <v/>
      </c>
      <c r="K405" s="34" t="str">
        <f t="shared" si="67"/>
        <v>NÃO</v>
      </c>
      <c r="L405" s="34" t="str">
        <f t="shared" si="68"/>
        <v/>
      </c>
      <c r="M405" s="84" t="str">
        <f t="shared" si="69"/>
        <v/>
      </c>
      <c r="N405" s="34" t="str">
        <f t="shared" si="70"/>
        <v/>
      </c>
      <c r="O405" s="34" t="str">
        <f t="shared" si="71"/>
        <v/>
      </c>
      <c r="P405" s="34" t="str">
        <f>IF($E405="","",IFERROR(VLOOKUP($E405,Parametros_SLA!$A$3:$B$5,2,FALSE),""))</f>
        <v/>
      </c>
      <c r="Q405" s="34" t="str">
        <f t="shared" si="72"/>
        <v/>
      </c>
      <c r="R405" s="22" t="str">
        <f t="shared" si="73"/>
        <v/>
      </c>
      <c r="S405" s="22" t="str">
        <f t="shared" si="74"/>
        <v/>
      </c>
      <c r="T405" s="31" t="str">
        <f t="shared" si="75"/>
        <v/>
      </c>
      <c r="U405" s="23" t="str">
        <f t="shared" si="76"/>
        <v/>
      </c>
    </row>
    <row r="406" spans="2:21" x14ac:dyDescent="0.25">
      <c r="B406" s="21"/>
      <c r="C406" s="22"/>
      <c r="D406" s="22"/>
      <c r="E406" s="22"/>
      <c r="F406" s="28"/>
      <c r="G406" s="22"/>
      <c r="H406" s="28"/>
      <c r="I406" s="22"/>
      <c r="J406" s="84" t="str">
        <f t="shared" si="66"/>
        <v/>
      </c>
      <c r="K406" s="34" t="str">
        <f t="shared" si="67"/>
        <v>NÃO</v>
      </c>
      <c r="L406" s="34" t="str">
        <f t="shared" si="68"/>
        <v/>
      </c>
      <c r="M406" s="84" t="str">
        <f t="shared" si="69"/>
        <v/>
      </c>
      <c r="N406" s="34" t="str">
        <f t="shared" si="70"/>
        <v/>
      </c>
      <c r="O406" s="34" t="str">
        <f t="shared" si="71"/>
        <v/>
      </c>
      <c r="P406" s="34" t="str">
        <f>IF($E406="","",IFERROR(VLOOKUP($E406,Parametros_SLA!$A$3:$B$5,2,FALSE),""))</f>
        <v/>
      </c>
      <c r="Q406" s="34" t="str">
        <f t="shared" si="72"/>
        <v/>
      </c>
      <c r="R406" s="22" t="str">
        <f t="shared" si="73"/>
        <v/>
      </c>
      <c r="S406" s="22" t="str">
        <f t="shared" si="74"/>
        <v/>
      </c>
      <c r="T406" s="31" t="str">
        <f t="shared" si="75"/>
        <v/>
      </c>
      <c r="U406" s="23" t="str">
        <f t="shared" si="76"/>
        <v/>
      </c>
    </row>
    <row r="407" spans="2:21" x14ac:dyDescent="0.25">
      <c r="B407" s="21"/>
      <c r="C407" s="22"/>
      <c r="D407" s="22"/>
      <c r="E407" s="22"/>
      <c r="F407" s="28"/>
      <c r="G407" s="22"/>
      <c r="H407" s="28"/>
      <c r="I407" s="22"/>
      <c r="J407" s="84" t="str">
        <f t="shared" si="66"/>
        <v/>
      </c>
      <c r="K407" s="34" t="str">
        <f t="shared" si="67"/>
        <v>NÃO</v>
      </c>
      <c r="L407" s="34" t="str">
        <f t="shared" si="68"/>
        <v/>
      </c>
      <c r="M407" s="84" t="str">
        <f t="shared" si="69"/>
        <v/>
      </c>
      <c r="N407" s="34" t="str">
        <f t="shared" si="70"/>
        <v/>
      </c>
      <c r="O407" s="34" t="str">
        <f t="shared" si="71"/>
        <v/>
      </c>
      <c r="P407" s="34" t="str">
        <f>IF($E407="","",IFERROR(VLOOKUP($E407,Parametros_SLA!$A$3:$B$5,2,FALSE),""))</f>
        <v/>
      </c>
      <c r="Q407" s="34" t="str">
        <f t="shared" si="72"/>
        <v/>
      </c>
      <c r="R407" s="22" t="str">
        <f t="shared" si="73"/>
        <v/>
      </c>
      <c r="S407" s="22" t="str">
        <f t="shared" si="74"/>
        <v/>
      </c>
      <c r="T407" s="31" t="str">
        <f t="shared" si="75"/>
        <v/>
      </c>
      <c r="U407" s="23" t="str">
        <f t="shared" si="76"/>
        <v/>
      </c>
    </row>
    <row r="408" spans="2:21" x14ac:dyDescent="0.25">
      <c r="B408" s="21"/>
      <c r="C408" s="22"/>
      <c r="D408" s="22"/>
      <c r="E408" s="22"/>
      <c r="F408" s="28"/>
      <c r="G408" s="22"/>
      <c r="H408" s="28"/>
      <c r="I408" s="22"/>
      <c r="J408" s="84" t="str">
        <f t="shared" si="66"/>
        <v/>
      </c>
      <c r="K408" s="34" t="str">
        <f t="shared" si="67"/>
        <v>NÃO</v>
      </c>
      <c r="L408" s="34" t="str">
        <f t="shared" si="68"/>
        <v/>
      </c>
      <c r="M408" s="84" t="str">
        <f t="shared" si="69"/>
        <v/>
      </c>
      <c r="N408" s="34" t="str">
        <f t="shared" si="70"/>
        <v/>
      </c>
      <c r="O408" s="34" t="str">
        <f t="shared" si="71"/>
        <v/>
      </c>
      <c r="P408" s="34" t="str">
        <f>IF($E408="","",IFERROR(VLOOKUP($E408,Parametros_SLA!$A$3:$B$5,2,FALSE),""))</f>
        <v/>
      </c>
      <c r="Q408" s="34" t="str">
        <f t="shared" si="72"/>
        <v/>
      </c>
      <c r="R408" s="22" t="str">
        <f t="shared" si="73"/>
        <v/>
      </c>
      <c r="S408" s="22" t="str">
        <f t="shared" si="74"/>
        <v/>
      </c>
      <c r="T408" s="31" t="str">
        <f t="shared" si="75"/>
        <v/>
      </c>
      <c r="U408" s="23" t="str">
        <f t="shared" si="76"/>
        <v/>
      </c>
    </row>
    <row r="409" spans="2:21" x14ac:dyDescent="0.25">
      <c r="B409" s="21"/>
      <c r="C409" s="22"/>
      <c r="D409" s="22"/>
      <c r="E409" s="22"/>
      <c r="F409" s="28"/>
      <c r="G409" s="22"/>
      <c r="H409" s="28"/>
      <c r="I409" s="22"/>
      <c r="J409" s="84" t="str">
        <f t="shared" si="66"/>
        <v/>
      </c>
      <c r="K409" s="34" t="str">
        <f t="shared" si="67"/>
        <v>NÃO</v>
      </c>
      <c r="L409" s="34" t="str">
        <f t="shared" si="68"/>
        <v/>
      </c>
      <c r="M409" s="84" t="str">
        <f t="shared" si="69"/>
        <v/>
      </c>
      <c r="N409" s="34" t="str">
        <f t="shared" si="70"/>
        <v/>
      </c>
      <c r="O409" s="34" t="str">
        <f t="shared" si="71"/>
        <v/>
      </c>
      <c r="P409" s="34" t="str">
        <f>IF($E409="","",IFERROR(VLOOKUP($E409,Parametros_SLA!$A$3:$B$5,2,FALSE),""))</f>
        <v/>
      </c>
      <c r="Q409" s="34" t="str">
        <f t="shared" si="72"/>
        <v/>
      </c>
      <c r="R409" s="22" t="str">
        <f t="shared" si="73"/>
        <v/>
      </c>
      <c r="S409" s="22" t="str">
        <f t="shared" si="74"/>
        <v/>
      </c>
      <c r="T409" s="31" t="str">
        <f t="shared" si="75"/>
        <v/>
      </c>
      <c r="U409" s="23" t="str">
        <f t="shared" si="76"/>
        <v/>
      </c>
    </row>
    <row r="410" spans="2:21" x14ac:dyDescent="0.25">
      <c r="B410" s="21"/>
      <c r="C410" s="22"/>
      <c r="D410" s="22"/>
      <c r="E410" s="22"/>
      <c r="F410" s="28"/>
      <c r="G410" s="22"/>
      <c r="H410" s="28"/>
      <c r="I410" s="22"/>
      <c r="J410" s="84" t="str">
        <f t="shared" si="66"/>
        <v/>
      </c>
      <c r="K410" s="34" t="str">
        <f t="shared" si="67"/>
        <v>NÃO</v>
      </c>
      <c r="L410" s="34" t="str">
        <f t="shared" si="68"/>
        <v/>
      </c>
      <c r="M410" s="84" t="str">
        <f t="shared" si="69"/>
        <v/>
      </c>
      <c r="N410" s="34" t="str">
        <f t="shared" si="70"/>
        <v/>
      </c>
      <c r="O410" s="34" t="str">
        <f t="shared" si="71"/>
        <v/>
      </c>
      <c r="P410" s="34" t="str">
        <f>IF($E410="","",IFERROR(VLOOKUP($E410,Parametros_SLA!$A$3:$B$5,2,FALSE),""))</f>
        <v/>
      </c>
      <c r="Q410" s="34" t="str">
        <f t="shared" si="72"/>
        <v/>
      </c>
      <c r="R410" s="22" t="str">
        <f t="shared" si="73"/>
        <v/>
      </c>
      <c r="S410" s="22" t="str">
        <f t="shared" si="74"/>
        <v/>
      </c>
      <c r="T410" s="31" t="str">
        <f t="shared" si="75"/>
        <v/>
      </c>
      <c r="U410" s="23" t="str">
        <f t="shared" si="76"/>
        <v/>
      </c>
    </row>
    <row r="411" spans="2:21" x14ac:dyDescent="0.25">
      <c r="B411" s="21"/>
      <c r="C411" s="22"/>
      <c r="D411" s="22"/>
      <c r="E411" s="22"/>
      <c r="F411" s="28"/>
      <c r="G411" s="22"/>
      <c r="H411" s="28"/>
      <c r="I411" s="22"/>
      <c r="J411" s="84" t="str">
        <f t="shared" si="66"/>
        <v/>
      </c>
      <c r="K411" s="34" t="str">
        <f t="shared" si="67"/>
        <v>NÃO</v>
      </c>
      <c r="L411" s="34" t="str">
        <f t="shared" si="68"/>
        <v/>
      </c>
      <c r="M411" s="84" t="str">
        <f t="shared" si="69"/>
        <v/>
      </c>
      <c r="N411" s="34" t="str">
        <f t="shared" si="70"/>
        <v/>
      </c>
      <c r="O411" s="34" t="str">
        <f t="shared" si="71"/>
        <v/>
      </c>
      <c r="P411" s="34" t="str">
        <f>IF($E411="","",IFERROR(VLOOKUP($E411,Parametros_SLA!$A$3:$B$5,2,FALSE),""))</f>
        <v/>
      </c>
      <c r="Q411" s="34" t="str">
        <f t="shared" si="72"/>
        <v/>
      </c>
      <c r="R411" s="22" t="str">
        <f t="shared" si="73"/>
        <v/>
      </c>
      <c r="S411" s="22" t="str">
        <f t="shared" si="74"/>
        <v/>
      </c>
      <c r="T411" s="31" t="str">
        <f t="shared" si="75"/>
        <v/>
      </c>
      <c r="U411" s="23" t="str">
        <f t="shared" si="76"/>
        <v/>
      </c>
    </row>
    <row r="412" spans="2:21" x14ac:dyDescent="0.25">
      <c r="B412" s="21"/>
      <c r="C412" s="22"/>
      <c r="D412" s="22"/>
      <c r="E412" s="22"/>
      <c r="F412" s="28"/>
      <c r="G412" s="22"/>
      <c r="H412" s="28"/>
      <c r="I412" s="22"/>
      <c r="J412" s="84" t="str">
        <f t="shared" si="66"/>
        <v/>
      </c>
      <c r="K412" s="34" t="str">
        <f t="shared" si="67"/>
        <v>NÃO</v>
      </c>
      <c r="L412" s="34" t="str">
        <f t="shared" si="68"/>
        <v/>
      </c>
      <c r="M412" s="84" t="str">
        <f t="shared" si="69"/>
        <v/>
      </c>
      <c r="N412" s="34" t="str">
        <f t="shared" si="70"/>
        <v/>
      </c>
      <c r="O412" s="34" t="str">
        <f t="shared" si="71"/>
        <v/>
      </c>
      <c r="P412" s="34" t="str">
        <f>IF($E412="","",IFERROR(VLOOKUP($E412,Parametros_SLA!$A$3:$B$5,2,FALSE),""))</f>
        <v/>
      </c>
      <c r="Q412" s="34" t="str">
        <f t="shared" si="72"/>
        <v/>
      </c>
      <c r="R412" s="22" t="str">
        <f t="shared" si="73"/>
        <v/>
      </c>
      <c r="S412" s="22" t="str">
        <f t="shared" si="74"/>
        <v/>
      </c>
      <c r="T412" s="31" t="str">
        <f t="shared" si="75"/>
        <v/>
      </c>
      <c r="U412" s="23" t="str">
        <f t="shared" si="76"/>
        <v/>
      </c>
    </row>
    <row r="413" spans="2:21" x14ac:dyDescent="0.25">
      <c r="B413" s="21"/>
      <c r="C413" s="22"/>
      <c r="D413" s="22"/>
      <c r="E413" s="22"/>
      <c r="F413" s="28"/>
      <c r="G413" s="22"/>
      <c r="H413" s="28"/>
      <c r="I413" s="22"/>
      <c r="J413" s="84" t="str">
        <f t="shared" si="66"/>
        <v/>
      </c>
      <c r="K413" s="34" t="str">
        <f t="shared" si="67"/>
        <v>NÃO</v>
      </c>
      <c r="L413" s="34" t="str">
        <f t="shared" si="68"/>
        <v/>
      </c>
      <c r="M413" s="84" t="str">
        <f t="shared" si="69"/>
        <v/>
      </c>
      <c r="N413" s="34" t="str">
        <f t="shared" si="70"/>
        <v/>
      </c>
      <c r="O413" s="34" t="str">
        <f t="shared" si="71"/>
        <v/>
      </c>
      <c r="P413" s="34" t="str">
        <f>IF($E413="","",IFERROR(VLOOKUP($E413,Parametros_SLA!$A$3:$B$5,2,FALSE),""))</f>
        <v/>
      </c>
      <c r="Q413" s="34" t="str">
        <f t="shared" si="72"/>
        <v/>
      </c>
      <c r="R413" s="22" t="str">
        <f t="shared" si="73"/>
        <v/>
      </c>
      <c r="S413" s="22" t="str">
        <f t="shared" si="74"/>
        <v/>
      </c>
      <c r="T413" s="31" t="str">
        <f t="shared" si="75"/>
        <v/>
      </c>
      <c r="U413" s="23" t="str">
        <f t="shared" si="76"/>
        <v/>
      </c>
    </row>
    <row r="414" spans="2:21" x14ac:dyDescent="0.25">
      <c r="B414" s="21"/>
      <c r="C414" s="22"/>
      <c r="D414" s="22"/>
      <c r="E414" s="22"/>
      <c r="F414" s="28"/>
      <c r="G414" s="22"/>
      <c r="H414" s="28"/>
      <c r="I414" s="22"/>
      <c r="J414" s="84" t="str">
        <f t="shared" si="66"/>
        <v/>
      </c>
      <c r="K414" s="34" t="str">
        <f t="shared" si="67"/>
        <v>NÃO</v>
      </c>
      <c r="L414" s="34" t="str">
        <f t="shared" si="68"/>
        <v/>
      </c>
      <c r="M414" s="84" t="str">
        <f t="shared" si="69"/>
        <v/>
      </c>
      <c r="N414" s="34" t="str">
        <f t="shared" si="70"/>
        <v/>
      </c>
      <c r="O414" s="34" t="str">
        <f t="shared" si="71"/>
        <v/>
      </c>
      <c r="P414" s="34" t="str">
        <f>IF($E414="","",IFERROR(VLOOKUP($E414,Parametros_SLA!$A$3:$B$5,2,FALSE),""))</f>
        <v/>
      </c>
      <c r="Q414" s="34" t="str">
        <f t="shared" si="72"/>
        <v/>
      </c>
      <c r="R414" s="22" t="str">
        <f t="shared" si="73"/>
        <v/>
      </c>
      <c r="S414" s="22" t="str">
        <f t="shared" si="74"/>
        <v/>
      </c>
      <c r="T414" s="31" t="str">
        <f t="shared" si="75"/>
        <v/>
      </c>
      <c r="U414" s="23" t="str">
        <f t="shared" si="76"/>
        <v/>
      </c>
    </row>
    <row r="415" spans="2:21" x14ac:dyDescent="0.25">
      <c r="B415" s="21"/>
      <c r="C415" s="22"/>
      <c r="D415" s="22"/>
      <c r="E415" s="22"/>
      <c r="F415" s="28"/>
      <c r="G415" s="22"/>
      <c r="H415" s="28"/>
      <c r="I415" s="22"/>
      <c r="J415" s="84" t="str">
        <f t="shared" si="66"/>
        <v/>
      </c>
      <c r="K415" s="34" t="str">
        <f t="shared" si="67"/>
        <v>NÃO</v>
      </c>
      <c r="L415" s="34" t="str">
        <f t="shared" si="68"/>
        <v/>
      </c>
      <c r="M415" s="84" t="str">
        <f t="shared" si="69"/>
        <v/>
      </c>
      <c r="N415" s="34" t="str">
        <f t="shared" si="70"/>
        <v/>
      </c>
      <c r="O415" s="34" t="str">
        <f t="shared" si="71"/>
        <v/>
      </c>
      <c r="P415" s="34" t="str">
        <f>IF($E415="","",IFERROR(VLOOKUP($E415,Parametros_SLA!$A$3:$B$5,2,FALSE),""))</f>
        <v/>
      </c>
      <c r="Q415" s="34" t="str">
        <f t="shared" si="72"/>
        <v/>
      </c>
      <c r="R415" s="22" t="str">
        <f t="shared" si="73"/>
        <v/>
      </c>
      <c r="S415" s="22" t="str">
        <f t="shared" si="74"/>
        <v/>
      </c>
      <c r="T415" s="31" t="str">
        <f t="shared" si="75"/>
        <v/>
      </c>
      <c r="U415" s="23" t="str">
        <f t="shared" si="76"/>
        <v/>
      </c>
    </row>
    <row r="416" spans="2:21" x14ac:dyDescent="0.25">
      <c r="B416" s="21"/>
      <c r="C416" s="22"/>
      <c r="D416" s="22"/>
      <c r="E416" s="22"/>
      <c r="F416" s="28"/>
      <c r="G416" s="22"/>
      <c r="H416" s="28"/>
      <c r="I416" s="22"/>
      <c r="J416" s="84" t="str">
        <f t="shared" si="66"/>
        <v/>
      </c>
      <c r="K416" s="34" t="str">
        <f t="shared" si="67"/>
        <v>NÃO</v>
      </c>
      <c r="L416" s="34" t="str">
        <f t="shared" si="68"/>
        <v/>
      </c>
      <c r="M416" s="84" t="str">
        <f t="shared" si="69"/>
        <v/>
      </c>
      <c r="N416" s="34" t="str">
        <f t="shared" si="70"/>
        <v/>
      </c>
      <c r="O416" s="34" t="str">
        <f t="shared" si="71"/>
        <v/>
      </c>
      <c r="P416" s="34" t="str">
        <f>IF($E416="","",IFERROR(VLOOKUP($E416,Parametros_SLA!$A$3:$B$5,2,FALSE),""))</f>
        <v/>
      </c>
      <c r="Q416" s="34" t="str">
        <f t="shared" si="72"/>
        <v/>
      </c>
      <c r="R416" s="22" t="str">
        <f t="shared" si="73"/>
        <v/>
      </c>
      <c r="S416" s="22" t="str">
        <f t="shared" si="74"/>
        <v/>
      </c>
      <c r="T416" s="31" t="str">
        <f t="shared" si="75"/>
        <v/>
      </c>
      <c r="U416" s="23" t="str">
        <f t="shared" si="76"/>
        <v/>
      </c>
    </row>
    <row r="417" spans="2:21" x14ac:dyDescent="0.25">
      <c r="B417" s="21"/>
      <c r="C417" s="22"/>
      <c r="D417" s="22"/>
      <c r="E417" s="22"/>
      <c r="F417" s="28"/>
      <c r="G417" s="22"/>
      <c r="H417" s="28"/>
      <c r="I417" s="22"/>
      <c r="J417" s="84" t="str">
        <f t="shared" si="66"/>
        <v/>
      </c>
      <c r="K417" s="34" t="str">
        <f t="shared" si="67"/>
        <v>NÃO</v>
      </c>
      <c r="L417" s="34" t="str">
        <f t="shared" si="68"/>
        <v/>
      </c>
      <c r="M417" s="84" t="str">
        <f t="shared" si="69"/>
        <v/>
      </c>
      <c r="N417" s="34" t="str">
        <f t="shared" si="70"/>
        <v/>
      </c>
      <c r="O417" s="34" t="str">
        <f t="shared" si="71"/>
        <v/>
      </c>
      <c r="P417" s="34" t="str">
        <f>IF($E417="","",IFERROR(VLOOKUP($E417,Parametros_SLA!$A$3:$B$5,2,FALSE),""))</f>
        <v/>
      </c>
      <c r="Q417" s="34" t="str">
        <f t="shared" si="72"/>
        <v/>
      </c>
      <c r="R417" s="22" t="str">
        <f t="shared" si="73"/>
        <v/>
      </c>
      <c r="S417" s="22" t="str">
        <f t="shared" si="74"/>
        <v/>
      </c>
      <c r="T417" s="31" t="str">
        <f t="shared" si="75"/>
        <v/>
      </c>
      <c r="U417" s="23" t="str">
        <f t="shared" si="76"/>
        <v/>
      </c>
    </row>
    <row r="418" spans="2:21" x14ac:dyDescent="0.25">
      <c r="B418" s="21"/>
      <c r="C418" s="22"/>
      <c r="D418" s="22"/>
      <c r="E418" s="22"/>
      <c r="F418" s="28"/>
      <c r="G418" s="22"/>
      <c r="H418" s="28"/>
      <c r="I418" s="22"/>
      <c r="J418" s="84" t="str">
        <f t="shared" si="66"/>
        <v/>
      </c>
      <c r="K418" s="34" t="str">
        <f t="shared" si="67"/>
        <v>NÃO</v>
      </c>
      <c r="L418" s="34" t="str">
        <f t="shared" si="68"/>
        <v/>
      </c>
      <c r="M418" s="84" t="str">
        <f t="shared" si="69"/>
        <v/>
      </c>
      <c r="N418" s="34" t="str">
        <f t="shared" si="70"/>
        <v/>
      </c>
      <c r="O418" s="34" t="str">
        <f t="shared" si="71"/>
        <v/>
      </c>
      <c r="P418" s="34" t="str">
        <f>IF($E418="","",IFERROR(VLOOKUP($E418,Parametros_SLA!$A$3:$B$5,2,FALSE),""))</f>
        <v/>
      </c>
      <c r="Q418" s="34" t="str">
        <f t="shared" si="72"/>
        <v/>
      </c>
      <c r="R418" s="22" t="str">
        <f t="shared" si="73"/>
        <v/>
      </c>
      <c r="S418" s="22" t="str">
        <f t="shared" si="74"/>
        <v/>
      </c>
      <c r="T418" s="31" t="str">
        <f t="shared" si="75"/>
        <v/>
      </c>
      <c r="U418" s="23" t="str">
        <f t="shared" si="76"/>
        <v/>
      </c>
    </row>
    <row r="419" spans="2:21" x14ac:dyDescent="0.25">
      <c r="B419" s="21"/>
      <c r="C419" s="22"/>
      <c r="D419" s="22"/>
      <c r="E419" s="22"/>
      <c r="F419" s="28"/>
      <c r="G419" s="22"/>
      <c r="H419" s="28"/>
      <c r="I419" s="22"/>
      <c r="J419" s="84" t="str">
        <f t="shared" si="66"/>
        <v/>
      </c>
      <c r="K419" s="34" t="str">
        <f t="shared" si="67"/>
        <v>NÃO</v>
      </c>
      <c r="L419" s="34" t="str">
        <f t="shared" si="68"/>
        <v/>
      </c>
      <c r="M419" s="84" t="str">
        <f t="shared" si="69"/>
        <v/>
      </c>
      <c r="N419" s="34" t="str">
        <f t="shared" si="70"/>
        <v/>
      </c>
      <c r="O419" s="34" t="str">
        <f t="shared" si="71"/>
        <v/>
      </c>
      <c r="P419" s="34" t="str">
        <f>IF($E419="","",IFERROR(VLOOKUP($E419,Parametros_SLA!$A$3:$B$5,2,FALSE),""))</f>
        <v/>
      </c>
      <c r="Q419" s="34" t="str">
        <f t="shared" si="72"/>
        <v/>
      </c>
      <c r="R419" s="22" t="str">
        <f t="shared" si="73"/>
        <v/>
      </c>
      <c r="S419" s="22" t="str">
        <f t="shared" si="74"/>
        <v/>
      </c>
      <c r="T419" s="31" t="str">
        <f t="shared" si="75"/>
        <v/>
      </c>
      <c r="U419" s="23" t="str">
        <f t="shared" si="76"/>
        <v/>
      </c>
    </row>
    <row r="420" spans="2:21" x14ac:dyDescent="0.25">
      <c r="B420" s="21"/>
      <c r="C420" s="22"/>
      <c r="D420" s="22"/>
      <c r="E420" s="22"/>
      <c r="F420" s="28"/>
      <c r="G420" s="22"/>
      <c r="H420" s="28"/>
      <c r="I420" s="22"/>
      <c r="J420" s="84" t="str">
        <f t="shared" si="66"/>
        <v/>
      </c>
      <c r="K420" s="34" t="str">
        <f t="shared" si="67"/>
        <v>NÃO</v>
      </c>
      <c r="L420" s="34" t="str">
        <f t="shared" si="68"/>
        <v/>
      </c>
      <c r="M420" s="84" t="str">
        <f t="shared" si="69"/>
        <v/>
      </c>
      <c r="N420" s="34" t="str">
        <f t="shared" si="70"/>
        <v/>
      </c>
      <c r="O420" s="34" t="str">
        <f t="shared" si="71"/>
        <v/>
      </c>
      <c r="P420" s="34" t="str">
        <f>IF($E420="","",IFERROR(VLOOKUP($E420,Parametros_SLA!$A$3:$B$5,2,FALSE),""))</f>
        <v/>
      </c>
      <c r="Q420" s="34" t="str">
        <f t="shared" si="72"/>
        <v/>
      </c>
      <c r="R420" s="22" t="str">
        <f t="shared" si="73"/>
        <v/>
      </c>
      <c r="S420" s="22" t="str">
        <f t="shared" si="74"/>
        <v/>
      </c>
      <c r="T420" s="31" t="str">
        <f t="shared" si="75"/>
        <v/>
      </c>
      <c r="U420" s="23" t="str">
        <f t="shared" si="76"/>
        <v/>
      </c>
    </row>
    <row r="421" spans="2:21" x14ac:dyDescent="0.25">
      <c r="B421" s="21"/>
      <c r="C421" s="22"/>
      <c r="D421" s="22"/>
      <c r="E421" s="22"/>
      <c r="F421" s="28"/>
      <c r="G421" s="22"/>
      <c r="H421" s="28"/>
      <c r="I421" s="22"/>
      <c r="J421" s="84" t="str">
        <f t="shared" si="66"/>
        <v/>
      </c>
      <c r="K421" s="34" t="str">
        <f t="shared" si="67"/>
        <v>NÃO</v>
      </c>
      <c r="L421" s="34" t="str">
        <f t="shared" si="68"/>
        <v/>
      </c>
      <c r="M421" s="84" t="str">
        <f t="shared" si="69"/>
        <v/>
      </c>
      <c r="N421" s="34" t="str">
        <f t="shared" si="70"/>
        <v/>
      </c>
      <c r="O421" s="34" t="str">
        <f t="shared" si="71"/>
        <v/>
      </c>
      <c r="P421" s="34" t="str">
        <f>IF($E421="","",IFERROR(VLOOKUP($E421,Parametros_SLA!$A$3:$B$5,2,FALSE),""))</f>
        <v/>
      </c>
      <c r="Q421" s="34" t="str">
        <f t="shared" si="72"/>
        <v/>
      </c>
      <c r="R421" s="22" t="str">
        <f t="shared" si="73"/>
        <v/>
      </c>
      <c r="S421" s="22" t="str">
        <f t="shared" si="74"/>
        <v/>
      </c>
      <c r="T421" s="31" t="str">
        <f t="shared" si="75"/>
        <v/>
      </c>
      <c r="U421" s="23" t="str">
        <f t="shared" si="76"/>
        <v/>
      </c>
    </row>
    <row r="422" spans="2:21" x14ac:dyDescent="0.25">
      <c r="B422" s="21"/>
      <c r="C422" s="22"/>
      <c r="D422" s="22"/>
      <c r="E422" s="22"/>
      <c r="F422" s="28"/>
      <c r="G422" s="22"/>
      <c r="H422" s="28"/>
      <c r="I422" s="22"/>
      <c r="J422" s="84" t="str">
        <f t="shared" si="66"/>
        <v/>
      </c>
      <c r="K422" s="34" t="str">
        <f t="shared" si="67"/>
        <v>NÃO</v>
      </c>
      <c r="L422" s="34" t="str">
        <f t="shared" si="68"/>
        <v/>
      </c>
      <c r="M422" s="84" t="str">
        <f t="shared" si="69"/>
        <v/>
      </c>
      <c r="N422" s="34" t="str">
        <f t="shared" si="70"/>
        <v/>
      </c>
      <c r="O422" s="34" t="str">
        <f t="shared" si="71"/>
        <v/>
      </c>
      <c r="P422" s="34" t="str">
        <f>IF($E422="","",IFERROR(VLOOKUP($E422,Parametros_SLA!$A$3:$B$5,2,FALSE),""))</f>
        <v/>
      </c>
      <c r="Q422" s="34" t="str">
        <f t="shared" si="72"/>
        <v/>
      </c>
      <c r="R422" s="22" t="str">
        <f t="shared" si="73"/>
        <v/>
      </c>
      <c r="S422" s="22" t="str">
        <f t="shared" si="74"/>
        <v/>
      </c>
      <c r="T422" s="31" t="str">
        <f t="shared" si="75"/>
        <v/>
      </c>
      <c r="U422" s="23" t="str">
        <f t="shared" si="76"/>
        <v/>
      </c>
    </row>
    <row r="423" spans="2:21" x14ac:dyDescent="0.25">
      <c r="B423" s="21"/>
      <c r="C423" s="22"/>
      <c r="D423" s="22"/>
      <c r="E423" s="22"/>
      <c r="F423" s="28"/>
      <c r="G423" s="22"/>
      <c r="H423" s="28"/>
      <c r="I423" s="22"/>
      <c r="J423" s="84" t="str">
        <f t="shared" si="66"/>
        <v/>
      </c>
      <c r="K423" s="34" t="str">
        <f t="shared" si="67"/>
        <v>NÃO</v>
      </c>
      <c r="L423" s="34" t="str">
        <f t="shared" si="68"/>
        <v/>
      </c>
      <c r="M423" s="84" t="str">
        <f t="shared" si="69"/>
        <v/>
      </c>
      <c r="N423" s="34" t="str">
        <f t="shared" si="70"/>
        <v/>
      </c>
      <c r="O423" s="34" t="str">
        <f t="shared" si="71"/>
        <v/>
      </c>
      <c r="P423" s="34" t="str">
        <f>IF($E423="","",IFERROR(VLOOKUP($E423,Parametros_SLA!$A$3:$B$5,2,FALSE),""))</f>
        <v/>
      </c>
      <c r="Q423" s="34" t="str">
        <f t="shared" si="72"/>
        <v/>
      </c>
      <c r="R423" s="22" t="str">
        <f t="shared" si="73"/>
        <v/>
      </c>
      <c r="S423" s="22" t="str">
        <f t="shared" si="74"/>
        <v/>
      </c>
      <c r="T423" s="31" t="str">
        <f t="shared" si="75"/>
        <v/>
      </c>
      <c r="U423" s="23" t="str">
        <f t="shared" si="76"/>
        <v/>
      </c>
    </row>
    <row r="424" spans="2:21" x14ac:dyDescent="0.25">
      <c r="B424" s="21"/>
      <c r="C424" s="22"/>
      <c r="D424" s="22"/>
      <c r="E424" s="22"/>
      <c r="F424" s="28"/>
      <c r="G424" s="22"/>
      <c r="H424" s="28"/>
      <c r="I424" s="22"/>
      <c r="J424" s="84" t="str">
        <f t="shared" si="66"/>
        <v/>
      </c>
      <c r="K424" s="34" t="str">
        <f t="shared" si="67"/>
        <v>NÃO</v>
      </c>
      <c r="L424" s="34" t="str">
        <f t="shared" si="68"/>
        <v/>
      </c>
      <c r="M424" s="84" t="str">
        <f t="shared" si="69"/>
        <v/>
      </c>
      <c r="N424" s="34" t="str">
        <f t="shared" si="70"/>
        <v/>
      </c>
      <c r="O424" s="34" t="str">
        <f t="shared" si="71"/>
        <v/>
      </c>
      <c r="P424" s="34" t="str">
        <f>IF($E424="","",IFERROR(VLOOKUP($E424,Parametros_SLA!$A$3:$B$5,2,FALSE),""))</f>
        <v/>
      </c>
      <c r="Q424" s="34" t="str">
        <f t="shared" si="72"/>
        <v/>
      </c>
      <c r="R424" s="22" t="str">
        <f t="shared" si="73"/>
        <v/>
      </c>
      <c r="S424" s="22" t="str">
        <f t="shared" si="74"/>
        <v/>
      </c>
      <c r="T424" s="31" t="str">
        <f t="shared" si="75"/>
        <v/>
      </c>
      <c r="U424" s="23" t="str">
        <f t="shared" si="76"/>
        <v/>
      </c>
    </row>
    <row r="425" spans="2:21" x14ac:dyDescent="0.25">
      <c r="B425" s="21"/>
      <c r="C425" s="22"/>
      <c r="D425" s="22"/>
      <c r="E425" s="22"/>
      <c r="F425" s="28"/>
      <c r="G425" s="22"/>
      <c r="H425" s="28"/>
      <c r="I425" s="22"/>
      <c r="J425" s="84" t="str">
        <f t="shared" si="66"/>
        <v/>
      </c>
      <c r="K425" s="34" t="str">
        <f t="shared" si="67"/>
        <v>NÃO</v>
      </c>
      <c r="L425" s="34" t="str">
        <f t="shared" si="68"/>
        <v/>
      </c>
      <c r="M425" s="84" t="str">
        <f t="shared" si="69"/>
        <v/>
      </c>
      <c r="N425" s="34" t="str">
        <f t="shared" si="70"/>
        <v/>
      </c>
      <c r="O425" s="34" t="str">
        <f t="shared" si="71"/>
        <v/>
      </c>
      <c r="P425" s="34" t="str">
        <f>IF($E425="","",IFERROR(VLOOKUP($E425,Parametros_SLA!$A$3:$B$5,2,FALSE),""))</f>
        <v/>
      </c>
      <c r="Q425" s="34" t="str">
        <f t="shared" si="72"/>
        <v/>
      </c>
      <c r="R425" s="22" t="str">
        <f t="shared" si="73"/>
        <v/>
      </c>
      <c r="S425" s="22" t="str">
        <f t="shared" si="74"/>
        <v/>
      </c>
      <c r="T425" s="31" t="str">
        <f t="shared" si="75"/>
        <v/>
      </c>
      <c r="U425" s="23" t="str">
        <f t="shared" si="76"/>
        <v/>
      </c>
    </row>
    <row r="426" spans="2:21" x14ac:dyDescent="0.25">
      <c r="B426" s="21"/>
      <c r="C426" s="22"/>
      <c r="D426" s="22"/>
      <c r="E426" s="22"/>
      <c r="F426" s="28"/>
      <c r="G426" s="22"/>
      <c r="H426" s="28"/>
      <c r="I426" s="22"/>
      <c r="J426" s="84" t="str">
        <f t="shared" si="66"/>
        <v/>
      </c>
      <c r="K426" s="34" t="str">
        <f t="shared" si="67"/>
        <v>NÃO</v>
      </c>
      <c r="L426" s="34" t="str">
        <f t="shared" si="68"/>
        <v/>
      </c>
      <c r="M426" s="84" t="str">
        <f t="shared" si="69"/>
        <v/>
      </c>
      <c r="N426" s="34" t="str">
        <f t="shared" si="70"/>
        <v/>
      </c>
      <c r="O426" s="34" t="str">
        <f t="shared" si="71"/>
        <v/>
      </c>
      <c r="P426" s="34" t="str">
        <f>IF($E426="","",IFERROR(VLOOKUP($E426,Parametros_SLA!$A$3:$B$5,2,FALSE),""))</f>
        <v/>
      </c>
      <c r="Q426" s="34" t="str">
        <f t="shared" si="72"/>
        <v/>
      </c>
      <c r="R426" s="22" t="str">
        <f t="shared" si="73"/>
        <v/>
      </c>
      <c r="S426" s="22" t="str">
        <f t="shared" si="74"/>
        <v/>
      </c>
      <c r="T426" s="31" t="str">
        <f t="shared" si="75"/>
        <v/>
      </c>
      <c r="U426" s="23" t="str">
        <f t="shared" si="76"/>
        <v/>
      </c>
    </row>
    <row r="427" spans="2:21" x14ac:dyDescent="0.25">
      <c r="B427" s="21"/>
      <c r="C427" s="22"/>
      <c r="D427" s="22"/>
      <c r="E427" s="22"/>
      <c r="F427" s="28"/>
      <c r="G427" s="22"/>
      <c r="H427" s="28"/>
      <c r="I427" s="22"/>
      <c r="J427" s="84" t="str">
        <f t="shared" si="66"/>
        <v/>
      </c>
      <c r="K427" s="34" t="str">
        <f t="shared" si="67"/>
        <v>NÃO</v>
      </c>
      <c r="L427" s="34" t="str">
        <f t="shared" si="68"/>
        <v/>
      </c>
      <c r="M427" s="84" t="str">
        <f t="shared" si="69"/>
        <v/>
      </c>
      <c r="N427" s="34" t="str">
        <f t="shared" si="70"/>
        <v/>
      </c>
      <c r="O427" s="34" t="str">
        <f t="shared" si="71"/>
        <v/>
      </c>
      <c r="P427" s="34" t="str">
        <f>IF($E427="","",IFERROR(VLOOKUP($E427,Parametros_SLA!$A$3:$B$5,2,FALSE),""))</f>
        <v/>
      </c>
      <c r="Q427" s="34" t="str">
        <f t="shared" si="72"/>
        <v/>
      </c>
      <c r="R427" s="22" t="str">
        <f t="shared" si="73"/>
        <v/>
      </c>
      <c r="S427" s="22" t="str">
        <f t="shared" si="74"/>
        <v/>
      </c>
      <c r="T427" s="31" t="str">
        <f t="shared" si="75"/>
        <v/>
      </c>
      <c r="U427" s="23" t="str">
        <f t="shared" si="76"/>
        <v/>
      </c>
    </row>
    <row r="428" spans="2:21" x14ac:dyDescent="0.25">
      <c r="B428" s="21"/>
      <c r="C428" s="22"/>
      <c r="D428" s="22"/>
      <c r="E428" s="22"/>
      <c r="F428" s="28"/>
      <c r="G428" s="22"/>
      <c r="H428" s="28"/>
      <c r="I428" s="22"/>
      <c r="J428" s="84" t="str">
        <f t="shared" si="66"/>
        <v/>
      </c>
      <c r="K428" s="34" t="str">
        <f t="shared" si="67"/>
        <v>NÃO</v>
      </c>
      <c r="L428" s="34" t="str">
        <f t="shared" si="68"/>
        <v/>
      </c>
      <c r="M428" s="84" t="str">
        <f t="shared" si="69"/>
        <v/>
      </c>
      <c r="N428" s="34" t="str">
        <f t="shared" si="70"/>
        <v/>
      </c>
      <c r="O428" s="34" t="str">
        <f t="shared" si="71"/>
        <v/>
      </c>
      <c r="P428" s="34" t="str">
        <f>IF($E428="","",IFERROR(VLOOKUP($E428,Parametros_SLA!$A$3:$B$5,2,FALSE),""))</f>
        <v/>
      </c>
      <c r="Q428" s="34" t="str">
        <f t="shared" si="72"/>
        <v/>
      </c>
      <c r="R428" s="22" t="str">
        <f t="shared" si="73"/>
        <v/>
      </c>
      <c r="S428" s="22" t="str">
        <f t="shared" si="74"/>
        <v/>
      </c>
      <c r="T428" s="31" t="str">
        <f t="shared" si="75"/>
        <v/>
      </c>
      <c r="U428" s="23" t="str">
        <f t="shared" si="76"/>
        <v/>
      </c>
    </row>
    <row r="429" spans="2:21" x14ac:dyDescent="0.25">
      <c r="B429" s="21"/>
      <c r="C429" s="22"/>
      <c r="D429" s="22"/>
      <c r="E429" s="22"/>
      <c r="F429" s="28"/>
      <c r="G429" s="22"/>
      <c r="H429" s="28"/>
      <c r="I429" s="22"/>
      <c r="J429" s="84" t="str">
        <f t="shared" si="66"/>
        <v/>
      </c>
      <c r="K429" s="34" t="str">
        <f t="shared" si="67"/>
        <v>NÃO</v>
      </c>
      <c r="L429" s="34" t="str">
        <f t="shared" si="68"/>
        <v/>
      </c>
      <c r="M429" s="84" t="str">
        <f t="shared" si="69"/>
        <v/>
      </c>
      <c r="N429" s="34" t="str">
        <f t="shared" si="70"/>
        <v/>
      </c>
      <c r="O429" s="34" t="str">
        <f t="shared" si="71"/>
        <v/>
      </c>
      <c r="P429" s="34" t="str">
        <f>IF($E429="","",IFERROR(VLOOKUP($E429,Parametros_SLA!$A$3:$B$5,2,FALSE),""))</f>
        <v/>
      </c>
      <c r="Q429" s="34" t="str">
        <f t="shared" si="72"/>
        <v/>
      </c>
      <c r="R429" s="22" t="str">
        <f t="shared" si="73"/>
        <v/>
      </c>
      <c r="S429" s="22" t="str">
        <f t="shared" si="74"/>
        <v/>
      </c>
      <c r="T429" s="31" t="str">
        <f t="shared" si="75"/>
        <v/>
      </c>
      <c r="U429" s="23" t="str">
        <f t="shared" si="76"/>
        <v/>
      </c>
    </row>
    <row r="430" spans="2:21" x14ac:dyDescent="0.25">
      <c r="B430" s="21"/>
      <c r="C430" s="22"/>
      <c r="D430" s="22"/>
      <c r="E430" s="22"/>
      <c r="F430" s="28"/>
      <c r="G430" s="22"/>
      <c r="H430" s="28"/>
      <c r="I430" s="22"/>
      <c r="J430" s="84" t="str">
        <f t="shared" si="66"/>
        <v/>
      </c>
      <c r="K430" s="34" t="str">
        <f t="shared" si="67"/>
        <v>NÃO</v>
      </c>
      <c r="L430" s="34" t="str">
        <f t="shared" si="68"/>
        <v/>
      </c>
      <c r="M430" s="84" t="str">
        <f t="shared" si="69"/>
        <v/>
      </c>
      <c r="N430" s="34" t="str">
        <f t="shared" si="70"/>
        <v/>
      </c>
      <c r="O430" s="34" t="str">
        <f t="shared" si="71"/>
        <v/>
      </c>
      <c r="P430" s="34" t="str">
        <f>IF($E430="","",IFERROR(VLOOKUP($E430,Parametros_SLA!$A$3:$B$5,2,FALSE),""))</f>
        <v/>
      </c>
      <c r="Q430" s="34" t="str">
        <f t="shared" si="72"/>
        <v/>
      </c>
      <c r="R430" s="22" t="str">
        <f t="shared" si="73"/>
        <v/>
      </c>
      <c r="S430" s="22" t="str">
        <f t="shared" si="74"/>
        <v/>
      </c>
      <c r="T430" s="31" t="str">
        <f t="shared" si="75"/>
        <v/>
      </c>
      <c r="U430" s="23" t="str">
        <f t="shared" si="76"/>
        <v/>
      </c>
    </row>
    <row r="431" spans="2:21" x14ac:dyDescent="0.25">
      <c r="B431" s="21"/>
      <c r="C431" s="22"/>
      <c r="D431" s="22"/>
      <c r="E431" s="22"/>
      <c r="F431" s="28"/>
      <c r="G431" s="22"/>
      <c r="H431" s="28"/>
      <c r="I431" s="22"/>
      <c r="J431" s="84" t="str">
        <f t="shared" si="66"/>
        <v/>
      </c>
      <c r="K431" s="34" t="str">
        <f t="shared" si="67"/>
        <v>NÃO</v>
      </c>
      <c r="L431" s="34" t="str">
        <f t="shared" si="68"/>
        <v/>
      </c>
      <c r="M431" s="84" t="str">
        <f t="shared" si="69"/>
        <v/>
      </c>
      <c r="N431" s="34" t="str">
        <f t="shared" si="70"/>
        <v/>
      </c>
      <c r="O431" s="34" t="str">
        <f t="shared" si="71"/>
        <v/>
      </c>
      <c r="P431" s="34" t="str">
        <f>IF($E431="","",IFERROR(VLOOKUP($E431,Parametros_SLA!$A$3:$B$5,2,FALSE),""))</f>
        <v/>
      </c>
      <c r="Q431" s="34" t="str">
        <f t="shared" si="72"/>
        <v/>
      </c>
      <c r="R431" s="22" t="str">
        <f t="shared" si="73"/>
        <v/>
      </c>
      <c r="S431" s="22" t="str">
        <f t="shared" si="74"/>
        <v/>
      </c>
      <c r="T431" s="31" t="str">
        <f t="shared" si="75"/>
        <v/>
      </c>
      <c r="U431" s="23" t="str">
        <f t="shared" si="76"/>
        <v/>
      </c>
    </row>
    <row r="432" spans="2:21" x14ac:dyDescent="0.25">
      <c r="B432" s="21"/>
      <c r="C432" s="22"/>
      <c r="D432" s="22"/>
      <c r="E432" s="22"/>
      <c r="F432" s="28"/>
      <c r="G432" s="22"/>
      <c r="H432" s="28"/>
      <c r="I432" s="22"/>
      <c r="J432" s="84" t="str">
        <f t="shared" si="66"/>
        <v/>
      </c>
      <c r="K432" s="34" t="str">
        <f t="shared" si="67"/>
        <v>NÃO</v>
      </c>
      <c r="L432" s="34" t="str">
        <f t="shared" si="68"/>
        <v/>
      </c>
      <c r="M432" s="84" t="str">
        <f t="shared" si="69"/>
        <v/>
      </c>
      <c r="N432" s="34" t="str">
        <f t="shared" si="70"/>
        <v/>
      </c>
      <c r="O432" s="34" t="str">
        <f t="shared" si="71"/>
        <v/>
      </c>
      <c r="P432" s="34" t="str">
        <f>IF($E432="","",IFERROR(VLOOKUP($E432,Parametros_SLA!$A$3:$B$5,2,FALSE),""))</f>
        <v/>
      </c>
      <c r="Q432" s="34" t="str">
        <f t="shared" si="72"/>
        <v/>
      </c>
      <c r="R432" s="22" t="str">
        <f t="shared" si="73"/>
        <v/>
      </c>
      <c r="S432" s="22" t="str">
        <f t="shared" si="74"/>
        <v/>
      </c>
      <c r="T432" s="31" t="str">
        <f t="shared" si="75"/>
        <v/>
      </c>
      <c r="U432" s="23" t="str">
        <f t="shared" si="76"/>
        <v/>
      </c>
    </row>
    <row r="433" spans="2:21" x14ac:dyDescent="0.25">
      <c r="B433" s="21"/>
      <c r="C433" s="22"/>
      <c r="D433" s="22"/>
      <c r="E433" s="22"/>
      <c r="F433" s="28"/>
      <c r="G433" s="22"/>
      <c r="H433" s="28"/>
      <c r="I433" s="22"/>
      <c r="J433" s="84" t="str">
        <f t="shared" si="66"/>
        <v/>
      </c>
      <c r="K433" s="34" t="str">
        <f t="shared" si="67"/>
        <v>NÃO</v>
      </c>
      <c r="L433" s="34" t="str">
        <f t="shared" si="68"/>
        <v/>
      </c>
      <c r="M433" s="84" t="str">
        <f t="shared" si="69"/>
        <v/>
      </c>
      <c r="N433" s="34" t="str">
        <f t="shared" si="70"/>
        <v/>
      </c>
      <c r="O433" s="34" t="str">
        <f t="shared" si="71"/>
        <v/>
      </c>
      <c r="P433" s="34" t="str">
        <f>IF($E433="","",IFERROR(VLOOKUP($E433,Parametros_SLA!$A$3:$B$5,2,FALSE),""))</f>
        <v/>
      </c>
      <c r="Q433" s="34" t="str">
        <f t="shared" si="72"/>
        <v/>
      </c>
      <c r="R433" s="22" t="str">
        <f t="shared" si="73"/>
        <v/>
      </c>
      <c r="S433" s="22" t="str">
        <f t="shared" si="74"/>
        <v/>
      </c>
      <c r="T433" s="31" t="str">
        <f t="shared" si="75"/>
        <v/>
      </c>
      <c r="U433" s="23" t="str">
        <f t="shared" si="76"/>
        <v/>
      </c>
    </row>
    <row r="434" spans="2:21" x14ac:dyDescent="0.25">
      <c r="B434" s="21"/>
      <c r="C434" s="22"/>
      <c r="D434" s="22"/>
      <c r="E434" s="22"/>
      <c r="F434" s="28"/>
      <c r="G434" s="22"/>
      <c r="H434" s="28"/>
      <c r="I434" s="22"/>
      <c r="J434" s="84" t="str">
        <f t="shared" si="66"/>
        <v/>
      </c>
      <c r="K434" s="34" t="str">
        <f t="shared" si="67"/>
        <v>NÃO</v>
      </c>
      <c r="L434" s="34" t="str">
        <f t="shared" si="68"/>
        <v/>
      </c>
      <c r="M434" s="84" t="str">
        <f t="shared" si="69"/>
        <v/>
      </c>
      <c r="N434" s="34" t="str">
        <f t="shared" si="70"/>
        <v/>
      </c>
      <c r="O434" s="34" t="str">
        <f t="shared" si="71"/>
        <v/>
      </c>
      <c r="P434" s="34" t="str">
        <f>IF($E434="","",IFERROR(VLOOKUP($E434,Parametros_SLA!$A$3:$B$5,2,FALSE),""))</f>
        <v/>
      </c>
      <c r="Q434" s="34" t="str">
        <f t="shared" si="72"/>
        <v/>
      </c>
      <c r="R434" s="22" t="str">
        <f t="shared" si="73"/>
        <v/>
      </c>
      <c r="S434" s="22" t="str">
        <f t="shared" si="74"/>
        <v/>
      </c>
      <c r="T434" s="31" t="str">
        <f t="shared" si="75"/>
        <v/>
      </c>
      <c r="U434" s="23" t="str">
        <f t="shared" si="76"/>
        <v/>
      </c>
    </row>
    <row r="435" spans="2:21" x14ac:dyDescent="0.25">
      <c r="B435" s="21"/>
      <c r="C435" s="22"/>
      <c r="D435" s="22"/>
      <c r="E435" s="22"/>
      <c r="F435" s="28"/>
      <c r="G435" s="22"/>
      <c r="H435" s="28"/>
      <c r="I435" s="22"/>
      <c r="J435" s="84" t="str">
        <f t="shared" si="66"/>
        <v/>
      </c>
      <c r="K435" s="34" t="str">
        <f t="shared" si="67"/>
        <v>NÃO</v>
      </c>
      <c r="L435" s="34" t="str">
        <f t="shared" si="68"/>
        <v/>
      </c>
      <c r="M435" s="84" t="str">
        <f t="shared" si="69"/>
        <v/>
      </c>
      <c r="N435" s="34" t="str">
        <f t="shared" si="70"/>
        <v/>
      </c>
      <c r="O435" s="34" t="str">
        <f t="shared" si="71"/>
        <v/>
      </c>
      <c r="P435" s="34" t="str">
        <f>IF($E435="","",IFERROR(VLOOKUP($E435,Parametros_SLA!$A$3:$B$5,2,FALSE),""))</f>
        <v/>
      </c>
      <c r="Q435" s="34" t="str">
        <f t="shared" si="72"/>
        <v/>
      </c>
      <c r="R435" s="22" t="str">
        <f t="shared" si="73"/>
        <v/>
      </c>
      <c r="S435" s="22" t="str">
        <f t="shared" si="74"/>
        <v/>
      </c>
      <c r="T435" s="31" t="str">
        <f t="shared" si="75"/>
        <v/>
      </c>
      <c r="U435" s="23" t="str">
        <f t="shared" si="76"/>
        <v/>
      </c>
    </row>
    <row r="436" spans="2:21" x14ac:dyDescent="0.25">
      <c r="B436" s="21"/>
      <c r="C436" s="22"/>
      <c r="D436" s="22"/>
      <c r="E436" s="22"/>
      <c r="F436" s="28"/>
      <c r="G436" s="22"/>
      <c r="H436" s="28"/>
      <c r="I436" s="22"/>
      <c r="J436" s="84" t="str">
        <f t="shared" si="66"/>
        <v/>
      </c>
      <c r="K436" s="34" t="str">
        <f t="shared" si="67"/>
        <v>NÃO</v>
      </c>
      <c r="L436" s="34" t="str">
        <f t="shared" si="68"/>
        <v/>
      </c>
      <c r="M436" s="84" t="str">
        <f t="shared" si="69"/>
        <v/>
      </c>
      <c r="N436" s="34" t="str">
        <f t="shared" si="70"/>
        <v/>
      </c>
      <c r="O436" s="34" t="str">
        <f t="shared" si="71"/>
        <v/>
      </c>
      <c r="P436" s="34" t="str">
        <f>IF($E436="","",IFERROR(VLOOKUP($E436,Parametros_SLA!$A$3:$B$5,2,FALSE),""))</f>
        <v/>
      </c>
      <c r="Q436" s="34" t="str">
        <f t="shared" si="72"/>
        <v/>
      </c>
      <c r="R436" s="22" t="str">
        <f t="shared" si="73"/>
        <v/>
      </c>
      <c r="S436" s="22" t="str">
        <f t="shared" si="74"/>
        <v/>
      </c>
      <c r="T436" s="31" t="str">
        <f t="shared" si="75"/>
        <v/>
      </c>
      <c r="U436" s="23" t="str">
        <f t="shared" si="76"/>
        <v/>
      </c>
    </row>
    <row r="437" spans="2:21" x14ac:dyDescent="0.25">
      <c r="B437" s="21"/>
      <c r="C437" s="22"/>
      <c r="D437" s="22"/>
      <c r="E437" s="22"/>
      <c r="F437" s="28"/>
      <c r="G437" s="22"/>
      <c r="H437" s="28"/>
      <c r="I437" s="22"/>
      <c r="J437" s="84" t="str">
        <f t="shared" si="66"/>
        <v/>
      </c>
      <c r="K437" s="34" t="str">
        <f t="shared" si="67"/>
        <v>NÃO</v>
      </c>
      <c r="L437" s="34" t="str">
        <f t="shared" si="68"/>
        <v/>
      </c>
      <c r="M437" s="84" t="str">
        <f t="shared" si="69"/>
        <v/>
      </c>
      <c r="N437" s="34" t="str">
        <f t="shared" si="70"/>
        <v/>
      </c>
      <c r="O437" s="34" t="str">
        <f t="shared" si="71"/>
        <v/>
      </c>
      <c r="P437" s="34" t="str">
        <f>IF($E437="","",IFERROR(VLOOKUP($E437,Parametros_SLA!$A$3:$B$5,2,FALSE),""))</f>
        <v/>
      </c>
      <c r="Q437" s="34" t="str">
        <f t="shared" si="72"/>
        <v/>
      </c>
      <c r="R437" s="22" t="str">
        <f t="shared" si="73"/>
        <v/>
      </c>
      <c r="S437" s="22" t="str">
        <f t="shared" si="74"/>
        <v/>
      </c>
      <c r="T437" s="31" t="str">
        <f t="shared" si="75"/>
        <v/>
      </c>
      <c r="U437" s="23" t="str">
        <f t="shared" si="76"/>
        <v/>
      </c>
    </row>
    <row r="438" spans="2:21" x14ac:dyDescent="0.25">
      <c r="B438" s="21"/>
      <c r="C438" s="22"/>
      <c r="D438" s="22"/>
      <c r="E438" s="22"/>
      <c r="F438" s="28"/>
      <c r="G438" s="22"/>
      <c r="H438" s="28"/>
      <c r="I438" s="22"/>
      <c r="J438" s="84" t="str">
        <f t="shared" si="66"/>
        <v/>
      </c>
      <c r="K438" s="34" t="str">
        <f t="shared" si="67"/>
        <v>NÃO</v>
      </c>
      <c r="L438" s="34" t="str">
        <f t="shared" si="68"/>
        <v/>
      </c>
      <c r="M438" s="84" t="str">
        <f t="shared" si="69"/>
        <v/>
      </c>
      <c r="N438" s="34" t="str">
        <f t="shared" si="70"/>
        <v/>
      </c>
      <c r="O438" s="34" t="str">
        <f t="shared" si="71"/>
        <v/>
      </c>
      <c r="P438" s="34" t="str">
        <f>IF($E438="","",IFERROR(VLOOKUP($E438,Parametros_SLA!$A$3:$B$5,2,FALSE),""))</f>
        <v/>
      </c>
      <c r="Q438" s="34" t="str">
        <f t="shared" si="72"/>
        <v/>
      </c>
      <c r="R438" s="22" t="str">
        <f t="shared" si="73"/>
        <v/>
      </c>
      <c r="S438" s="22" t="str">
        <f t="shared" si="74"/>
        <v/>
      </c>
      <c r="T438" s="31" t="str">
        <f t="shared" si="75"/>
        <v/>
      </c>
      <c r="U438" s="23" t="str">
        <f t="shared" si="76"/>
        <v/>
      </c>
    </row>
    <row r="439" spans="2:21" x14ac:dyDescent="0.25">
      <c r="B439" s="21"/>
      <c r="C439" s="22"/>
      <c r="D439" s="22"/>
      <c r="E439" s="22"/>
      <c r="F439" s="28"/>
      <c r="G439" s="22"/>
      <c r="H439" s="28"/>
      <c r="I439" s="22"/>
      <c r="J439" s="84" t="str">
        <f t="shared" si="66"/>
        <v/>
      </c>
      <c r="K439" s="34" t="str">
        <f t="shared" si="67"/>
        <v>NÃO</v>
      </c>
      <c r="L439" s="34" t="str">
        <f t="shared" si="68"/>
        <v/>
      </c>
      <c r="M439" s="84" t="str">
        <f t="shared" si="69"/>
        <v/>
      </c>
      <c r="N439" s="34" t="str">
        <f t="shared" si="70"/>
        <v/>
      </c>
      <c r="O439" s="34" t="str">
        <f t="shared" si="71"/>
        <v/>
      </c>
      <c r="P439" s="34" t="str">
        <f>IF($E439="","",IFERROR(VLOOKUP($E439,Parametros_SLA!$A$3:$B$5,2,FALSE),""))</f>
        <v/>
      </c>
      <c r="Q439" s="34" t="str">
        <f t="shared" si="72"/>
        <v/>
      </c>
      <c r="R439" s="22" t="str">
        <f t="shared" si="73"/>
        <v/>
      </c>
      <c r="S439" s="22" t="str">
        <f t="shared" si="74"/>
        <v/>
      </c>
      <c r="T439" s="31" t="str">
        <f t="shared" si="75"/>
        <v/>
      </c>
      <c r="U439" s="23" t="str">
        <f t="shared" si="76"/>
        <v/>
      </c>
    </row>
    <row r="440" spans="2:21" x14ac:dyDescent="0.25">
      <c r="B440" s="21"/>
      <c r="C440" s="22"/>
      <c r="D440" s="22"/>
      <c r="E440" s="22"/>
      <c r="F440" s="28"/>
      <c r="G440" s="22"/>
      <c r="H440" s="28"/>
      <c r="I440" s="22"/>
      <c r="J440" s="84" t="str">
        <f t="shared" si="66"/>
        <v/>
      </c>
      <c r="K440" s="34" t="str">
        <f t="shared" si="67"/>
        <v>NÃO</v>
      </c>
      <c r="L440" s="34" t="str">
        <f t="shared" si="68"/>
        <v/>
      </c>
      <c r="M440" s="84" t="str">
        <f t="shared" si="69"/>
        <v/>
      </c>
      <c r="N440" s="34" t="str">
        <f t="shared" si="70"/>
        <v/>
      </c>
      <c r="O440" s="34" t="str">
        <f t="shared" si="71"/>
        <v/>
      </c>
      <c r="P440" s="34" t="str">
        <f>IF($E440="","",IFERROR(VLOOKUP($E440,Parametros_SLA!$A$3:$B$5,2,FALSE),""))</f>
        <v/>
      </c>
      <c r="Q440" s="34" t="str">
        <f t="shared" si="72"/>
        <v/>
      </c>
      <c r="R440" s="22" t="str">
        <f t="shared" si="73"/>
        <v/>
      </c>
      <c r="S440" s="22" t="str">
        <f t="shared" si="74"/>
        <v/>
      </c>
      <c r="T440" s="31" t="str">
        <f t="shared" si="75"/>
        <v/>
      </c>
      <c r="U440" s="23" t="str">
        <f t="shared" si="76"/>
        <v/>
      </c>
    </row>
    <row r="441" spans="2:21" x14ac:dyDescent="0.25">
      <c r="B441" s="21"/>
      <c r="C441" s="22"/>
      <c r="D441" s="22"/>
      <c r="E441" s="22"/>
      <c r="F441" s="28"/>
      <c r="G441" s="22"/>
      <c r="H441" s="28"/>
      <c r="I441" s="22"/>
      <c r="J441" s="84" t="str">
        <f t="shared" si="66"/>
        <v/>
      </c>
      <c r="K441" s="34" t="str">
        <f t="shared" si="67"/>
        <v>NÃO</v>
      </c>
      <c r="L441" s="34" t="str">
        <f t="shared" si="68"/>
        <v/>
      </c>
      <c r="M441" s="84" t="str">
        <f t="shared" si="69"/>
        <v/>
      </c>
      <c r="N441" s="34" t="str">
        <f t="shared" si="70"/>
        <v/>
      </c>
      <c r="O441" s="34" t="str">
        <f t="shared" si="71"/>
        <v/>
      </c>
      <c r="P441" s="34" t="str">
        <f>IF($E441="","",IFERROR(VLOOKUP($E441,Parametros_SLA!$A$3:$B$5,2,FALSE),""))</f>
        <v/>
      </c>
      <c r="Q441" s="34" t="str">
        <f t="shared" si="72"/>
        <v/>
      </c>
      <c r="R441" s="22" t="str">
        <f t="shared" si="73"/>
        <v/>
      </c>
      <c r="S441" s="22" t="str">
        <f t="shared" si="74"/>
        <v/>
      </c>
      <c r="T441" s="31" t="str">
        <f t="shared" si="75"/>
        <v/>
      </c>
      <c r="U441" s="23" t="str">
        <f t="shared" si="76"/>
        <v/>
      </c>
    </row>
    <row r="442" spans="2:21" x14ac:dyDescent="0.25">
      <c r="B442" s="21"/>
      <c r="C442" s="22"/>
      <c r="D442" s="22"/>
      <c r="E442" s="22"/>
      <c r="F442" s="28"/>
      <c r="G442" s="22"/>
      <c r="H442" s="28"/>
      <c r="I442" s="22"/>
      <c r="J442" s="84" t="str">
        <f t="shared" si="66"/>
        <v/>
      </c>
      <c r="K442" s="34" t="str">
        <f t="shared" si="67"/>
        <v>NÃO</v>
      </c>
      <c r="L442" s="34" t="str">
        <f t="shared" si="68"/>
        <v/>
      </c>
      <c r="M442" s="84" t="str">
        <f t="shared" si="69"/>
        <v/>
      </c>
      <c r="N442" s="34" t="str">
        <f t="shared" si="70"/>
        <v/>
      </c>
      <c r="O442" s="34" t="str">
        <f t="shared" si="71"/>
        <v/>
      </c>
      <c r="P442" s="34" t="str">
        <f>IF($E442="","",IFERROR(VLOOKUP($E442,Parametros_SLA!$A$3:$B$5,2,FALSE),""))</f>
        <v/>
      </c>
      <c r="Q442" s="34" t="str">
        <f t="shared" si="72"/>
        <v/>
      </c>
      <c r="R442" s="22" t="str">
        <f t="shared" si="73"/>
        <v/>
      </c>
      <c r="S442" s="22" t="str">
        <f t="shared" si="74"/>
        <v/>
      </c>
      <c r="T442" s="31" t="str">
        <f t="shared" si="75"/>
        <v/>
      </c>
      <c r="U442" s="23" t="str">
        <f t="shared" si="76"/>
        <v/>
      </c>
    </row>
    <row r="443" spans="2:21" x14ac:dyDescent="0.25">
      <c r="B443" s="21"/>
      <c r="C443" s="22"/>
      <c r="D443" s="22"/>
      <c r="E443" s="22"/>
      <c r="F443" s="28"/>
      <c r="G443" s="22"/>
      <c r="H443" s="28"/>
      <c r="I443" s="22"/>
      <c r="J443" s="84" t="str">
        <f t="shared" si="66"/>
        <v/>
      </c>
      <c r="K443" s="34" t="str">
        <f t="shared" si="67"/>
        <v>NÃO</v>
      </c>
      <c r="L443" s="34" t="str">
        <f t="shared" si="68"/>
        <v/>
      </c>
      <c r="M443" s="84" t="str">
        <f t="shared" si="69"/>
        <v/>
      </c>
      <c r="N443" s="34" t="str">
        <f t="shared" si="70"/>
        <v/>
      </c>
      <c r="O443" s="34" t="str">
        <f t="shared" si="71"/>
        <v/>
      </c>
      <c r="P443" s="34" t="str">
        <f>IF($E443="","",IFERROR(VLOOKUP($E443,Parametros_SLA!$A$3:$B$5,2,FALSE),""))</f>
        <v/>
      </c>
      <c r="Q443" s="34" t="str">
        <f t="shared" si="72"/>
        <v/>
      </c>
      <c r="R443" s="22" t="str">
        <f t="shared" si="73"/>
        <v/>
      </c>
      <c r="S443" s="22" t="str">
        <f t="shared" si="74"/>
        <v/>
      </c>
      <c r="T443" s="31" t="str">
        <f t="shared" si="75"/>
        <v/>
      </c>
      <c r="U443" s="23" t="str">
        <f t="shared" si="76"/>
        <v/>
      </c>
    </row>
    <row r="444" spans="2:21" x14ac:dyDescent="0.25">
      <c r="B444" s="21"/>
      <c r="C444" s="22"/>
      <c r="D444" s="22"/>
      <c r="E444" s="22"/>
      <c r="F444" s="28"/>
      <c r="G444" s="22"/>
      <c r="H444" s="28"/>
      <c r="I444" s="22"/>
      <c r="J444" s="84" t="str">
        <f t="shared" si="66"/>
        <v/>
      </c>
      <c r="K444" s="34" t="str">
        <f t="shared" si="67"/>
        <v>NÃO</v>
      </c>
      <c r="L444" s="34" t="str">
        <f t="shared" si="68"/>
        <v/>
      </c>
      <c r="M444" s="84" t="str">
        <f t="shared" si="69"/>
        <v/>
      </c>
      <c r="N444" s="34" t="str">
        <f t="shared" si="70"/>
        <v/>
      </c>
      <c r="O444" s="34" t="str">
        <f t="shared" si="71"/>
        <v/>
      </c>
      <c r="P444" s="34" t="str">
        <f>IF($E444="","",IFERROR(VLOOKUP($E444,Parametros_SLA!$A$3:$B$5,2,FALSE),""))</f>
        <v/>
      </c>
      <c r="Q444" s="34" t="str">
        <f t="shared" si="72"/>
        <v/>
      </c>
      <c r="R444" s="22" t="str">
        <f t="shared" si="73"/>
        <v/>
      </c>
      <c r="S444" s="22" t="str">
        <f t="shared" si="74"/>
        <v/>
      </c>
      <c r="T444" s="31" t="str">
        <f t="shared" si="75"/>
        <v/>
      </c>
      <c r="U444" s="23" t="str">
        <f t="shared" si="76"/>
        <v/>
      </c>
    </row>
    <row r="445" spans="2:21" x14ac:dyDescent="0.25">
      <c r="B445" s="21"/>
      <c r="C445" s="22"/>
      <c r="D445" s="22"/>
      <c r="E445" s="22"/>
      <c r="F445" s="28"/>
      <c r="G445" s="22"/>
      <c r="H445" s="28"/>
      <c r="I445" s="22"/>
      <c r="J445" s="84" t="str">
        <f t="shared" si="66"/>
        <v/>
      </c>
      <c r="K445" s="34" t="str">
        <f t="shared" si="67"/>
        <v>NÃO</v>
      </c>
      <c r="L445" s="34" t="str">
        <f t="shared" si="68"/>
        <v/>
      </c>
      <c r="M445" s="84" t="str">
        <f t="shared" si="69"/>
        <v/>
      </c>
      <c r="N445" s="34" t="str">
        <f t="shared" si="70"/>
        <v/>
      </c>
      <c r="O445" s="34" t="str">
        <f t="shared" si="71"/>
        <v/>
      </c>
      <c r="P445" s="34" t="str">
        <f>IF($E445="","",IFERROR(VLOOKUP($E445,Parametros_SLA!$A$3:$B$5,2,FALSE),""))</f>
        <v/>
      </c>
      <c r="Q445" s="34" t="str">
        <f t="shared" si="72"/>
        <v/>
      </c>
      <c r="R445" s="22" t="str">
        <f t="shared" si="73"/>
        <v/>
      </c>
      <c r="S445" s="22" t="str">
        <f t="shared" si="74"/>
        <v/>
      </c>
      <c r="T445" s="31" t="str">
        <f t="shared" si="75"/>
        <v/>
      </c>
      <c r="U445" s="23" t="str">
        <f t="shared" si="76"/>
        <v/>
      </c>
    </row>
    <row r="446" spans="2:21" x14ac:dyDescent="0.25">
      <c r="B446" s="21"/>
      <c r="C446" s="22"/>
      <c r="D446" s="22"/>
      <c r="E446" s="22"/>
      <c r="F446" s="28"/>
      <c r="G446" s="22"/>
      <c r="H446" s="28"/>
      <c r="I446" s="22"/>
      <c r="J446" s="84" t="str">
        <f t="shared" si="66"/>
        <v/>
      </c>
      <c r="K446" s="34" t="str">
        <f t="shared" si="67"/>
        <v>NÃO</v>
      </c>
      <c r="L446" s="34" t="str">
        <f t="shared" si="68"/>
        <v/>
      </c>
      <c r="M446" s="84" t="str">
        <f t="shared" si="69"/>
        <v/>
      </c>
      <c r="N446" s="34" t="str">
        <f t="shared" si="70"/>
        <v/>
      </c>
      <c r="O446" s="34" t="str">
        <f t="shared" si="71"/>
        <v/>
      </c>
      <c r="P446" s="34" t="str">
        <f>IF($E446="","",IFERROR(VLOOKUP($E446,Parametros_SLA!$A$3:$B$5,2,FALSE),""))</f>
        <v/>
      </c>
      <c r="Q446" s="34" t="str">
        <f t="shared" si="72"/>
        <v/>
      </c>
      <c r="R446" s="22" t="str">
        <f t="shared" si="73"/>
        <v/>
      </c>
      <c r="S446" s="22" t="str">
        <f t="shared" si="74"/>
        <v/>
      </c>
      <c r="T446" s="31" t="str">
        <f t="shared" si="75"/>
        <v/>
      </c>
      <c r="U446" s="23" t="str">
        <f t="shared" si="76"/>
        <v/>
      </c>
    </row>
    <row r="447" spans="2:21" x14ac:dyDescent="0.25">
      <c r="B447" s="21"/>
      <c r="C447" s="22"/>
      <c r="D447" s="22"/>
      <c r="E447" s="22"/>
      <c r="F447" s="28"/>
      <c r="G447" s="22"/>
      <c r="H447" s="28"/>
      <c r="I447" s="22"/>
      <c r="J447" s="84" t="str">
        <f t="shared" si="66"/>
        <v/>
      </c>
      <c r="K447" s="34" t="str">
        <f t="shared" si="67"/>
        <v>NÃO</v>
      </c>
      <c r="L447" s="34" t="str">
        <f t="shared" si="68"/>
        <v/>
      </c>
      <c r="M447" s="84" t="str">
        <f t="shared" si="69"/>
        <v/>
      </c>
      <c r="N447" s="34" t="str">
        <f t="shared" si="70"/>
        <v/>
      </c>
      <c r="O447" s="34" t="str">
        <f t="shared" si="71"/>
        <v/>
      </c>
      <c r="P447" s="34" t="str">
        <f>IF($E447="","",IFERROR(VLOOKUP($E447,Parametros_SLA!$A$3:$B$5,2,FALSE),""))</f>
        <v/>
      </c>
      <c r="Q447" s="34" t="str">
        <f t="shared" si="72"/>
        <v/>
      </c>
      <c r="R447" s="22" t="str">
        <f t="shared" si="73"/>
        <v/>
      </c>
      <c r="S447" s="22" t="str">
        <f t="shared" si="74"/>
        <v/>
      </c>
      <c r="T447" s="31" t="str">
        <f t="shared" si="75"/>
        <v/>
      </c>
      <c r="U447" s="23" t="str">
        <f t="shared" si="76"/>
        <v/>
      </c>
    </row>
    <row r="448" spans="2:21" x14ac:dyDescent="0.25">
      <c r="B448" s="21"/>
      <c r="C448" s="22"/>
      <c r="D448" s="22"/>
      <c r="E448" s="22"/>
      <c r="F448" s="28"/>
      <c r="G448" s="22"/>
      <c r="H448" s="28"/>
      <c r="I448" s="22"/>
      <c r="J448" s="84" t="str">
        <f t="shared" si="66"/>
        <v/>
      </c>
      <c r="K448" s="34" t="str">
        <f t="shared" si="67"/>
        <v>NÃO</v>
      </c>
      <c r="L448" s="34" t="str">
        <f t="shared" si="68"/>
        <v/>
      </c>
      <c r="M448" s="84" t="str">
        <f t="shared" si="69"/>
        <v/>
      </c>
      <c r="N448" s="34" t="str">
        <f t="shared" si="70"/>
        <v/>
      </c>
      <c r="O448" s="34" t="str">
        <f t="shared" si="71"/>
        <v/>
      </c>
      <c r="P448" s="34" t="str">
        <f>IF($E448="","",IFERROR(VLOOKUP($E448,Parametros_SLA!$A$3:$B$5,2,FALSE),""))</f>
        <v/>
      </c>
      <c r="Q448" s="34" t="str">
        <f t="shared" si="72"/>
        <v/>
      </c>
      <c r="R448" s="22" t="str">
        <f t="shared" si="73"/>
        <v/>
      </c>
      <c r="S448" s="22" t="str">
        <f t="shared" si="74"/>
        <v/>
      </c>
      <c r="T448" s="31" t="str">
        <f t="shared" si="75"/>
        <v/>
      </c>
      <c r="U448" s="23" t="str">
        <f t="shared" si="76"/>
        <v/>
      </c>
    </row>
    <row r="449" spans="2:21" x14ac:dyDescent="0.25">
      <c r="B449" s="21"/>
      <c r="C449" s="22"/>
      <c r="D449" s="22"/>
      <c r="E449" s="22"/>
      <c r="F449" s="28"/>
      <c r="G449" s="22"/>
      <c r="H449" s="28"/>
      <c r="I449" s="22"/>
      <c r="J449" s="84" t="str">
        <f t="shared" si="66"/>
        <v/>
      </c>
      <c r="K449" s="34" t="str">
        <f t="shared" si="67"/>
        <v>NÃO</v>
      </c>
      <c r="L449" s="34" t="str">
        <f t="shared" si="68"/>
        <v/>
      </c>
      <c r="M449" s="84" t="str">
        <f t="shared" si="69"/>
        <v/>
      </c>
      <c r="N449" s="34" t="str">
        <f t="shared" si="70"/>
        <v/>
      </c>
      <c r="O449" s="34" t="str">
        <f t="shared" si="71"/>
        <v/>
      </c>
      <c r="P449" s="34" t="str">
        <f>IF($E449="","",IFERROR(VLOOKUP($E449,Parametros_SLA!$A$3:$B$5,2,FALSE),""))</f>
        <v/>
      </c>
      <c r="Q449" s="34" t="str">
        <f t="shared" si="72"/>
        <v/>
      </c>
      <c r="R449" s="22" t="str">
        <f t="shared" si="73"/>
        <v/>
      </c>
      <c r="S449" s="22" t="str">
        <f t="shared" si="74"/>
        <v/>
      </c>
      <c r="T449" s="31" t="str">
        <f t="shared" si="75"/>
        <v/>
      </c>
      <c r="U449" s="23" t="str">
        <f t="shared" si="76"/>
        <v/>
      </c>
    </row>
    <row r="450" spans="2:21" x14ac:dyDescent="0.25">
      <c r="B450" s="21"/>
      <c r="C450" s="22"/>
      <c r="D450" s="22"/>
      <c r="E450" s="22"/>
      <c r="F450" s="28"/>
      <c r="G450" s="22"/>
      <c r="H450" s="28"/>
      <c r="I450" s="22"/>
      <c r="J450" s="84" t="str">
        <f t="shared" si="66"/>
        <v/>
      </c>
      <c r="K450" s="34" t="str">
        <f t="shared" si="67"/>
        <v>NÃO</v>
      </c>
      <c r="L450" s="34" t="str">
        <f t="shared" si="68"/>
        <v/>
      </c>
      <c r="M450" s="84" t="str">
        <f t="shared" si="69"/>
        <v/>
      </c>
      <c r="N450" s="34" t="str">
        <f t="shared" si="70"/>
        <v/>
      </c>
      <c r="O450" s="34" t="str">
        <f t="shared" si="71"/>
        <v/>
      </c>
      <c r="P450" s="34" t="str">
        <f>IF($E450="","",IFERROR(VLOOKUP($E450,Parametros_SLA!$A$3:$B$5,2,FALSE),""))</f>
        <v/>
      </c>
      <c r="Q450" s="34" t="str">
        <f t="shared" si="72"/>
        <v/>
      </c>
      <c r="R450" s="22" t="str">
        <f t="shared" si="73"/>
        <v/>
      </c>
      <c r="S450" s="22" t="str">
        <f t="shared" si="74"/>
        <v/>
      </c>
      <c r="T450" s="31" t="str">
        <f t="shared" si="75"/>
        <v/>
      </c>
      <c r="U450" s="23" t="str">
        <f t="shared" si="76"/>
        <v/>
      </c>
    </row>
    <row r="451" spans="2:21" x14ac:dyDescent="0.25">
      <c r="B451" s="21"/>
      <c r="C451" s="22"/>
      <c r="D451" s="22"/>
      <c r="E451" s="22"/>
      <c r="F451" s="28"/>
      <c r="G451" s="22"/>
      <c r="H451" s="28"/>
      <c r="I451" s="22"/>
      <c r="J451" s="84" t="str">
        <f t="shared" si="66"/>
        <v/>
      </c>
      <c r="K451" s="34" t="str">
        <f t="shared" si="67"/>
        <v>NÃO</v>
      </c>
      <c r="L451" s="34" t="str">
        <f t="shared" si="68"/>
        <v/>
      </c>
      <c r="M451" s="84" t="str">
        <f t="shared" si="69"/>
        <v/>
      </c>
      <c r="N451" s="34" t="str">
        <f t="shared" si="70"/>
        <v/>
      </c>
      <c r="O451" s="34" t="str">
        <f t="shared" si="71"/>
        <v/>
      </c>
      <c r="P451" s="34" t="str">
        <f>IF($E451="","",IFERROR(VLOOKUP($E451,Parametros_SLA!$A$3:$B$5,2,FALSE),""))</f>
        <v/>
      </c>
      <c r="Q451" s="34" t="str">
        <f t="shared" si="72"/>
        <v/>
      </c>
      <c r="R451" s="22" t="str">
        <f t="shared" si="73"/>
        <v/>
      </c>
      <c r="S451" s="22" t="str">
        <f t="shared" si="74"/>
        <v/>
      </c>
      <c r="T451" s="31" t="str">
        <f t="shared" si="75"/>
        <v/>
      </c>
      <c r="U451" s="23" t="str">
        <f t="shared" si="76"/>
        <v/>
      </c>
    </row>
    <row r="452" spans="2:21" x14ac:dyDescent="0.25">
      <c r="B452" s="21"/>
      <c r="C452" s="22"/>
      <c r="D452" s="22"/>
      <c r="E452" s="22"/>
      <c r="F452" s="28"/>
      <c r="G452" s="22"/>
      <c r="H452" s="28"/>
      <c r="I452" s="22"/>
      <c r="J452" s="84" t="str">
        <f t="shared" si="66"/>
        <v/>
      </c>
      <c r="K452" s="34" t="str">
        <f t="shared" si="67"/>
        <v>NÃO</v>
      </c>
      <c r="L452" s="34" t="str">
        <f t="shared" si="68"/>
        <v/>
      </c>
      <c r="M452" s="84" t="str">
        <f t="shared" si="69"/>
        <v/>
      </c>
      <c r="N452" s="34" t="str">
        <f t="shared" si="70"/>
        <v/>
      </c>
      <c r="O452" s="34" t="str">
        <f t="shared" si="71"/>
        <v/>
      </c>
      <c r="P452" s="34" t="str">
        <f>IF($E452="","",IFERROR(VLOOKUP($E452,Parametros_SLA!$A$3:$B$5,2,FALSE),""))</f>
        <v/>
      </c>
      <c r="Q452" s="34" t="str">
        <f t="shared" si="72"/>
        <v/>
      </c>
      <c r="R452" s="22" t="str">
        <f t="shared" si="73"/>
        <v/>
      </c>
      <c r="S452" s="22" t="str">
        <f t="shared" si="74"/>
        <v/>
      </c>
      <c r="T452" s="31" t="str">
        <f t="shared" si="75"/>
        <v/>
      </c>
      <c r="U452" s="23" t="str">
        <f t="shared" si="76"/>
        <v/>
      </c>
    </row>
    <row r="453" spans="2:21" x14ac:dyDescent="0.25">
      <c r="B453" s="21"/>
      <c r="C453" s="22"/>
      <c r="D453" s="22"/>
      <c r="E453" s="22"/>
      <c r="F453" s="28"/>
      <c r="G453" s="22"/>
      <c r="H453" s="28"/>
      <c r="I453" s="22"/>
      <c r="J453" s="84" t="str">
        <f t="shared" si="66"/>
        <v/>
      </c>
      <c r="K453" s="34" t="str">
        <f t="shared" si="67"/>
        <v>NÃO</v>
      </c>
      <c r="L453" s="34" t="str">
        <f t="shared" si="68"/>
        <v/>
      </c>
      <c r="M453" s="84" t="str">
        <f t="shared" si="69"/>
        <v/>
      </c>
      <c r="N453" s="34" t="str">
        <f t="shared" si="70"/>
        <v/>
      </c>
      <c r="O453" s="34" t="str">
        <f t="shared" si="71"/>
        <v/>
      </c>
      <c r="P453" s="34" t="str">
        <f>IF($E453="","",IFERROR(VLOOKUP($E453,Parametros_SLA!$A$3:$B$5,2,FALSE),""))</f>
        <v/>
      </c>
      <c r="Q453" s="34" t="str">
        <f t="shared" si="72"/>
        <v/>
      </c>
      <c r="R453" s="22" t="str">
        <f t="shared" si="73"/>
        <v/>
      </c>
      <c r="S453" s="22" t="str">
        <f t="shared" si="74"/>
        <v/>
      </c>
      <c r="T453" s="31" t="str">
        <f t="shared" si="75"/>
        <v/>
      </c>
      <c r="U453" s="23" t="str">
        <f t="shared" si="76"/>
        <v/>
      </c>
    </row>
    <row r="454" spans="2:21" x14ac:dyDescent="0.25">
      <c r="B454" s="21"/>
      <c r="C454" s="22"/>
      <c r="D454" s="22"/>
      <c r="E454" s="22"/>
      <c r="F454" s="28"/>
      <c r="G454" s="22"/>
      <c r="H454" s="28"/>
      <c r="I454" s="22"/>
      <c r="J454" s="84" t="str">
        <f t="shared" si="66"/>
        <v/>
      </c>
      <c r="K454" s="34" t="str">
        <f t="shared" si="67"/>
        <v>NÃO</v>
      </c>
      <c r="L454" s="34" t="str">
        <f t="shared" si="68"/>
        <v/>
      </c>
      <c r="M454" s="84" t="str">
        <f t="shared" si="69"/>
        <v/>
      </c>
      <c r="N454" s="34" t="str">
        <f t="shared" si="70"/>
        <v/>
      </c>
      <c r="O454" s="34" t="str">
        <f t="shared" si="71"/>
        <v/>
      </c>
      <c r="P454" s="34" t="str">
        <f>IF($E454="","",IFERROR(VLOOKUP($E454,Parametros_SLA!$A$3:$B$5,2,FALSE),""))</f>
        <v/>
      </c>
      <c r="Q454" s="34" t="str">
        <f t="shared" si="72"/>
        <v/>
      </c>
      <c r="R454" s="22" t="str">
        <f t="shared" si="73"/>
        <v/>
      </c>
      <c r="S454" s="22" t="str">
        <f t="shared" si="74"/>
        <v/>
      </c>
      <c r="T454" s="31" t="str">
        <f t="shared" si="75"/>
        <v/>
      </c>
      <c r="U454" s="23" t="str">
        <f t="shared" si="76"/>
        <v/>
      </c>
    </row>
    <row r="455" spans="2:21" x14ac:dyDescent="0.25">
      <c r="B455" s="21"/>
      <c r="C455" s="22"/>
      <c r="D455" s="22"/>
      <c r="E455" s="22"/>
      <c r="F455" s="28"/>
      <c r="G455" s="22"/>
      <c r="H455" s="28"/>
      <c r="I455" s="22"/>
      <c r="J455" s="84" t="str">
        <f t="shared" ref="J455:J506" si="77">IF($F455="","",IF($F455&gt;$J$4,"",IF($H455="",$J$4-$F455,$H455-$F455)))</f>
        <v/>
      </c>
      <c r="K455" s="34" t="str">
        <f t="shared" ref="K455:K506" si="78">IF(OR($F455="",$F455&gt;$J$4),"NÃO","SIM")</f>
        <v>NÃO</v>
      </c>
      <c r="L455" s="34" t="str">
        <f t="shared" ref="L455:L506" si="79">IF($K455&lt;&gt;"SIM","",IF($H455="","Aberta","Fechada"))</f>
        <v/>
      </c>
      <c r="M455" s="84" t="str">
        <f t="shared" ref="M455:M506" si="80">IF($L455="Fechada",$H455-$F455,"")</f>
        <v/>
      </c>
      <c r="N455" s="34" t="str">
        <f t="shared" ref="N455:N506" si="81">IF($L455="Aberta",$J$4-$F455,"")</f>
        <v/>
      </c>
      <c r="O455" s="34" t="str">
        <f t="shared" ref="O455:O506" si="82">IF($L455="Fechada",$M455,IF($L455="Aberta",$N455,""))</f>
        <v/>
      </c>
      <c r="P455" s="34" t="str">
        <f>IF($E455="","",IFERROR(VLOOKUP($E455,Parametros_SLA!$A$3:$B$5,2,FALSE),""))</f>
        <v/>
      </c>
      <c r="Q455" s="34" t="str">
        <f t="shared" ref="Q455:Q506" si="83">IF(OR($O455="",$P455=""),"",$O455-$P455)</f>
        <v/>
      </c>
      <c r="R455" s="22" t="str">
        <f t="shared" ref="R455:R506" si="84">IF($O455="","",IF($Q455&gt;0,"Fora do SLA","Dentro do SLA"))</f>
        <v/>
      </c>
      <c r="S455" s="22" t="str">
        <f t="shared" ref="S455:S506" si="85">IF($O455="","",IF($O455&lt;=7,"0-7",IF($O455&lt;=14,"8-14",IF($O455&lt;=21,"15-21","&gt;21"))))</f>
        <v/>
      </c>
      <c r="T455" s="31" t="str">
        <f t="shared" ref="T455:T506" si="86">IF($K455="SIM",DATE(YEAR($F455),MONTH($F455),1),"")</f>
        <v/>
      </c>
      <c r="U455" s="23" t="str">
        <f t="shared" ref="U455:U506" si="87">IF($K455&lt;&gt;"SIM","",IF($I455&lt;&gt;"",$I455,$G455))</f>
        <v/>
      </c>
    </row>
    <row r="456" spans="2:21" x14ac:dyDescent="0.25">
      <c r="B456" s="21"/>
      <c r="C456" s="22"/>
      <c r="D456" s="22"/>
      <c r="E456" s="22"/>
      <c r="F456" s="28"/>
      <c r="G456" s="22"/>
      <c r="H456" s="28"/>
      <c r="I456" s="22"/>
      <c r="J456" s="84" t="str">
        <f t="shared" si="77"/>
        <v/>
      </c>
      <c r="K456" s="34" t="str">
        <f t="shared" si="78"/>
        <v>NÃO</v>
      </c>
      <c r="L456" s="34" t="str">
        <f t="shared" si="79"/>
        <v/>
      </c>
      <c r="M456" s="84" t="str">
        <f t="shared" si="80"/>
        <v/>
      </c>
      <c r="N456" s="34" t="str">
        <f t="shared" si="81"/>
        <v/>
      </c>
      <c r="O456" s="34" t="str">
        <f t="shared" si="82"/>
        <v/>
      </c>
      <c r="P456" s="34" t="str">
        <f>IF($E456="","",IFERROR(VLOOKUP($E456,Parametros_SLA!$A$3:$B$5,2,FALSE),""))</f>
        <v/>
      </c>
      <c r="Q456" s="34" t="str">
        <f t="shared" si="83"/>
        <v/>
      </c>
      <c r="R456" s="22" t="str">
        <f t="shared" si="84"/>
        <v/>
      </c>
      <c r="S456" s="22" t="str">
        <f t="shared" si="85"/>
        <v/>
      </c>
      <c r="T456" s="31" t="str">
        <f t="shared" si="86"/>
        <v/>
      </c>
      <c r="U456" s="23" t="str">
        <f t="shared" si="87"/>
        <v/>
      </c>
    </row>
    <row r="457" spans="2:21" x14ac:dyDescent="0.25">
      <c r="B457" s="21"/>
      <c r="C457" s="22"/>
      <c r="D457" s="22"/>
      <c r="E457" s="22"/>
      <c r="F457" s="28"/>
      <c r="G457" s="22"/>
      <c r="H457" s="28"/>
      <c r="I457" s="22"/>
      <c r="J457" s="84" t="str">
        <f t="shared" si="77"/>
        <v/>
      </c>
      <c r="K457" s="34" t="str">
        <f t="shared" si="78"/>
        <v>NÃO</v>
      </c>
      <c r="L457" s="34" t="str">
        <f t="shared" si="79"/>
        <v/>
      </c>
      <c r="M457" s="84" t="str">
        <f t="shared" si="80"/>
        <v/>
      </c>
      <c r="N457" s="34" t="str">
        <f t="shared" si="81"/>
        <v/>
      </c>
      <c r="O457" s="34" t="str">
        <f t="shared" si="82"/>
        <v/>
      </c>
      <c r="P457" s="34" t="str">
        <f>IF($E457="","",IFERROR(VLOOKUP($E457,Parametros_SLA!$A$3:$B$5,2,FALSE),""))</f>
        <v/>
      </c>
      <c r="Q457" s="34" t="str">
        <f t="shared" si="83"/>
        <v/>
      </c>
      <c r="R457" s="22" t="str">
        <f t="shared" si="84"/>
        <v/>
      </c>
      <c r="S457" s="22" t="str">
        <f t="shared" si="85"/>
        <v/>
      </c>
      <c r="T457" s="31" t="str">
        <f t="shared" si="86"/>
        <v/>
      </c>
      <c r="U457" s="23" t="str">
        <f t="shared" si="87"/>
        <v/>
      </c>
    </row>
    <row r="458" spans="2:21" x14ac:dyDescent="0.25">
      <c r="B458" s="21"/>
      <c r="C458" s="22"/>
      <c r="D458" s="22"/>
      <c r="E458" s="22"/>
      <c r="F458" s="28"/>
      <c r="G458" s="22"/>
      <c r="H458" s="28"/>
      <c r="I458" s="22"/>
      <c r="J458" s="84" t="str">
        <f t="shared" si="77"/>
        <v/>
      </c>
      <c r="K458" s="34" t="str">
        <f t="shared" si="78"/>
        <v>NÃO</v>
      </c>
      <c r="L458" s="34" t="str">
        <f t="shared" si="79"/>
        <v/>
      </c>
      <c r="M458" s="84" t="str">
        <f t="shared" si="80"/>
        <v/>
      </c>
      <c r="N458" s="34" t="str">
        <f t="shared" si="81"/>
        <v/>
      </c>
      <c r="O458" s="34" t="str">
        <f t="shared" si="82"/>
        <v/>
      </c>
      <c r="P458" s="34" t="str">
        <f>IF($E458="","",IFERROR(VLOOKUP($E458,Parametros_SLA!$A$3:$B$5,2,FALSE),""))</f>
        <v/>
      </c>
      <c r="Q458" s="34" t="str">
        <f t="shared" si="83"/>
        <v/>
      </c>
      <c r="R458" s="22" t="str">
        <f t="shared" si="84"/>
        <v/>
      </c>
      <c r="S458" s="22" t="str">
        <f t="shared" si="85"/>
        <v/>
      </c>
      <c r="T458" s="31" t="str">
        <f t="shared" si="86"/>
        <v/>
      </c>
      <c r="U458" s="23" t="str">
        <f t="shared" si="87"/>
        <v/>
      </c>
    </row>
    <row r="459" spans="2:21" x14ac:dyDescent="0.25">
      <c r="B459" s="21"/>
      <c r="C459" s="22"/>
      <c r="D459" s="22"/>
      <c r="E459" s="22"/>
      <c r="F459" s="28"/>
      <c r="G459" s="22"/>
      <c r="H459" s="28"/>
      <c r="I459" s="22"/>
      <c r="J459" s="84" t="str">
        <f t="shared" si="77"/>
        <v/>
      </c>
      <c r="K459" s="34" t="str">
        <f t="shared" si="78"/>
        <v>NÃO</v>
      </c>
      <c r="L459" s="34" t="str">
        <f t="shared" si="79"/>
        <v/>
      </c>
      <c r="M459" s="84" t="str">
        <f t="shared" si="80"/>
        <v/>
      </c>
      <c r="N459" s="34" t="str">
        <f t="shared" si="81"/>
        <v/>
      </c>
      <c r="O459" s="34" t="str">
        <f t="shared" si="82"/>
        <v/>
      </c>
      <c r="P459" s="34" t="str">
        <f>IF($E459="","",IFERROR(VLOOKUP($E459,Parametros_SLA!$A$3:$B$5,2,FALSE),""))</f>
        <v/>
      </c>
      <c r="Q459" s="34" t="str">
        <f t="shared" si="83"/>
        <v/>
      </c>
      <c r="R459" s="22" t="str">
        <f t="shared" si="84"/>
        <v/>
      </c>
      <c r="S459" s="22" t="str">
        <f t="shared" si="85"/>
        <v/>
      </c>
      <c r="T459" s="31" t="str">
        <f t="shared" si="86"/>
        <v/>
      </c>
      <c r="U459" s="23" t="str">
        <f t="shared" si="87"/>
        <v/>
      </c>
    </row>
    <row r="460" spans="2:21" x14ac:dyDescent="0.25">
      <c r="B460" s="21"/>
      <c r="C460" s="22"/>
      <c r="D460" s="22"/>
      <c r="E460" s="22"/>
      <c r="F460" s="28"/>
      <c r="G460" s="22"/>
      <c r="H460" s="28"/>
      <c r="I460" s="22"/>
      <c r="J460" s="84" t="str">
        <f t="shared" si="77"/>
        <v/>
      </c>
      <c r="K460" s="34" t="str">
        <f t="shared" si="78"/>
        <v>NÃO</v>
      </c>
      <c r="L460" s="34" t="str">
        <f t="shared" si="79"/>
        <v/>
      </c>
      <c r="M460" s="84" t="str">
        <f t="shared" si="80"/>
        <v/>
      </c>
      <c r="N460" s="34" t="str">
        <f t="shared" si="81"/>
        <v/>
      </c>
      <c r="O460" s="34" t="str">
        <f t="shared" si="82"/>
        <v/>
      </c>
      <c r="P460" s="34" t="str">
        <f>IF($E460="","",IFERROR(VLOOKUP($E460,Parametros_SLA!$A$3:$B$5,2,FALSE),""))</f>
        <v/>
      </c>
      <c r="Q460" s="34" t="str">
        <f t="shared" si="83"/>
        <v/>
      </c>
      <c r="R460" s="22" t="str">
        <f t="shared" si="84"/>
        <v/>
      </c>
      <c r="S460" s="22" t="str">
        <f t="shared" si="85"/>
        <v/>
      </c>
      <c r="T460" s="31" t="str">
        <f t="shared" si="86"/>
        <v/>
      </c>
      <c r="U460" s="23" t="str">
        <f t="shared" si="87"/>
        <v/>
      </c>
    </row>
    <row r="461" spans="2:21" x14ac:dyDescent="0.25">
      <c r="B461" s="21"/>
      <c r="C461" s="22"/>
      <c r="D461" s="22"/>
      <c r="E461" s="22"/>
      <c r="F461" s="28"/>
      <c r="G461" s="22"/>
      <c r="H461" s="28"/>
      <c r="I461" s="22"/>
      <c r="J461" s="84" t="str">
        <f t="shared" si="77"/>
        <v/>
      </c>
      <c r="K461" s="34" t="str">
        <f t="shared" si="78"/>
        <v>NÃO</v>
      </c>
      <c r="L461" s="34" t="str">
        <f t="shared" si="79"/>
        <v/>
      </c>
      <c r="M461" s="84" t="str">
        <f t="shared" si="80"/>
        <v/>
      </c>
      <c r="N461" s="34" t="str">
        <f t="shared" si="81"/>
        <v/>
      </c>
      <c r="O461" s="34" t="str">
        <f t="shared" si="82"/>
        <v/>
      </c>
      <c r="P461" s="34" t="str">
        <f>IF($E461="","",IFERROR(VLOOKUP($E461,Parametros_SLA!$A$3:$B$5,2,FALSE),""))</f>
        <v/>
      </c>
      <c r="Q461" s="34" t="str">
        <f t="shared" si="83"/>
        <v/>
      </c>
      <c r="R461" s="22" t="str">
        <f t="shared" si="84"/>
        <v/>
      </c>
      <c r="S461" s="22" t="str">
        <f t="shared" si="85"/>
        <v/>
      </c>
      <c r="T461" s="31" t="str">
        <f t="shared" si="86"/>
        <v/>
      </c>
      <c r="U461" s="23" t="str">
        <f t="shared" si="87"/>
        <v/>
      </c>
    </row>
    <row r="462" spans="2:21" x14ac:dyDescent="0.25">
      <c r="B462" s="21"/>
      <c r="C462" s="22"/>
      <c r="D462" s="22"/>
      <c r="E462" s="22"/>
      <c r="F462" s="28"/>
      <c r="G462" s="22"/>
      <c r="H462" s="28"/>
      <c r="I462" s="22"/>
      <c r="J462" s="84" t="str">
        <f t="shared" si="77"/>
        <v/>
      </c>
      <c r="K462" s="34" t="str">
        <f t="shared" si="78"/>
        <v>NÃO</v>
      </c>
      <c r="L462" s="34" t="str">
        <f t="shared" si="79"/>
        <v/>
      </c>
      <c r="M462" s="84" t="str">
        <f t="shared" si="80"/>
        <v/>
      </c>
      <c r="N462" s="34" t="str">
        <f t="shared" si="81"/>
        <v/>
      </c>
      <c r="O462" s="34" t="str">
        <f t="shared" si="82"/>
        <v/>
      </c>
      <c r="P462" s="34" t="str">
        <f>IF($E462="","",IFERROR(VLOOKUP($E462,Parametros_SLA!$A$3:$B$5,2,FALSE),""))</f>
        <v/>
      </c>
      <c r="Q462" s="34" t="str">
        <f t="shared" si="83"/>
        <v/>
      </c>
      <c r="R462" s="22" t="str">
        <f t="shared" si="84"/>
        <v/>
      </c>
      <c r="S462" s="22" t="str">
        <f t="shared" si="85"/>
        <v/>
      </c>
      <c r="T462" s="31" t="str">
        <f t="shared" si="86"/>
        <v/>
      </c>
      <c r="U462" s="23" t="str">
        <f t="shared" si="87"/>
        <v/>
      </c>
    </row>
    <row r="463" spans="2:21" x14ac:dyDescent="0.25">
      <c r="B463" s="21"/>
      <c r="C463" s="22"/>
      <c r="D463" s="22"/>
      <c r="E463" s="22"/>
      <c r="F463" s="28"/>
      <c r="G463" s="22"/>
      <c r="H463" s="28"/>
      <c r="I463" s="22"/>
      <c r="J463" s="84" t="str">
        <f t="shared" si="77"/>
        <v/>
      </c>
      <c r="K463" s="34" t="str">
        <f t="shared" si="78"/>
        <v>NÃO</v>
      </c>
      <c r="L463" s="34" t="str">
        <f t="shared" si="79"/>
        <v/>
      </c>
      <c r="M463" s="84" t="str">
        <f t="shared" si="80"/>
        <v/>
      </c>
      <c r="N463" s="34" t="str">
        <f t="shared" si="81"/>
        <v/>
      </c>
      <c r="O463" s="34" t="str">
        <f t="shared" si="82"/>
        <v/>
      </c>
      <c r="P463" s="34" t="str">
        <f>IF($E463="","",IFERROR(VLOOKUP($E463,Parametros_SLA!$A$3:$B$5,2,FALSE),""))</f>
        <v/>
      </c>
      <c r="Q463" s="34" t="str">
        <f t="shared" si="83"/>
        <v/>
      </c>
      <c r="R463" s="22" t="str">
        <f t="shared" si="84"/>
        <v/>
      </c>
      <c r="S463" s="22" t="str">
        <f t="shared" si="85"/>
        <v/>
      </c>
      <c r="T463" s="31" t="str">
        <f t="shared" si="86"/>
        <v/>
      </c>
      <c r="U463" s="23" t="str">
        <f t="shared" si="87"/>
        <v/>
      </c>
    </row>
    <row r="464" spans="2:21" x14ac:dyDescent="0.25">
      <c r="B464" s="21"/>
      <c r="C464" s="22"/>
      <c r="D464" s="22"/>
      <c r="E464" s="22"/>
      <c r="F464" s="28"/>
      <c r="G464" s="22"/>
      <c r="H464" s="28"/>
      <c r="I464" s="22"/>
      <c r="J464" s="84" t="str">
        <f t="shared" si="77"/>
        <v/>
      </c>
      <c r="K464" s="34" t="str">
        <f t="shared" si="78"/>
        <v>NÃO</v>
      </c>
      <c r="L464" s="34" t="str">
        <f t="shared" si="79"/>
        <v/>
      </c>
      <c r="M464" s="84" t="str">
        <f t="shared" si="80"/>
        <v/>
      </c>
      <c r="N464" s="34" t="str">
        <f t="shared" si="81"/>
        <v/>
      </c>
      <c r="O464" s="34" t="str">
        <f t="shared" si="82"/>
        <v/>
      </c>
      <c r="P464" s="34" t="str">
        <f>IF($E464="","",IFERROR(VLOOKUP($E464,Parametros_SLA!$A$3:$B$5,2,FALSE),""))</f>
        <v/>
      </c>
      <c r="Q464" s="34" t="str">
        <f t="shared" si="83"/>
        <v/>
      </c>
      <c r="R464" s="22" t="str">
        <f t="shared" si="84"/>
        <v/>
      </c>
      <c r="S464" s="22" t="str">
        <f t="shared" si="85"/>
        <v/>
      </c>
      <c r="T464" s="31" t="str">
        <f t="shared" si="86"/>
        <v/>
      </c>
      <c r="U464" s="23" t="str">
        <f t="shared" si="87"/>
        <v/>
      </c>
    </row>
    <row r="465" spans="2:21" x14ac:dyDescent="0.25">
      <c r="B465" s="21"/>
      <c r="C465" s="22"/>
      <c r="D465" s="22"/>
      <c r="E465" s="22"/>
      <c r="F465" s="28"/>
      <c r="G465" s="22"/>
      <c r="H465" s="28"/>
      <c r="I465" s="22"/>
      <c r="J465" s="84" t="str">
        <f t="shared" si="77"/>
        <v/>
      </c>
      <c r="K465" s="34" t="str">
        <f t="shared" si="78"/>
        <v>NÃO</v>
      </c>
      <c r="L465" s="34" t="str">
        <f t="shared" si="79"/>
        <v/>
      </c>
      <c r="M465" s="84" t="str">
        <f t="shared" si="80"/>
        <v/>
      </c>
      <c r="N465" s="34" t="str">
        <f t="shared" si="81"/>
        <v/>
      </c>
      <c r="O465" s="34" t="str">
        <f t="shared" si="82"/>
        <v/>
      </c>
      <c r="P465" s="34" t="str">
        <f>IF($E465="","",IFERROR(VLOOKUP($E465,Parametros_SLA!$A$3:$B$5,2,FALSE),""))</f>
        <v/>
      </c>
      <c r="Q465" s="34" t="str">
        <f t="shared" si="83"/>
        <v/>
      </c>
      <c r="R465" s="22" t="str">
        <f t="shared" si="84"/>
        <v/>
      </c>
      <c r="S465" s="22" t="str">
        <f t="shared" si="85"/>
        <v/>
      </c>
      <c r="T465" s="31" t="str">
        <f t="shared" si="86"/>
        <v/>
      </c>
      <c r="U465" s="23" t="str">
        <f t="shared" si="87"/>
        <v/>
      </c>
    </row>
    <row r="466" spans="2:21" x14ac:dyDescent="0.25">
      <c r="B466" s="21"/>
      <c r="C466" s="22"/>
      <c r="D466" s="22"/>
      <c r="E466" s="22"/>
      <c r="F466" s="28"/>
      <c r="G466" s="22"/>
      <c r="H466" s="28"/>
      <c r="I466" s="22"/>
      <c r="J466" s="84" t="str">
        <f t="shared" si="77"/>
        <v/>
      </c>
      <c r="K466" s="34" t="str">
        <f t="shared" si="78"/>
        <v>NÃO</v>
      </c>
      <c r="L466" s="34" t="str">
        <f t="shared" si="79"/>
        <v/>
      </c>
      <c r="M466" s="84" t="str">
        <f t="shared" si="80"/>
        <v/>
      </c>
      <c r="N466" s="34" t="str">
        <f t="shared" si="81"/>
        <v/>
      </c>
      <c r="O466" s="34" t="str">
        <f t="shared" si="82"/>
        <v/>
      </c>
      <c r="P466" s="34" t="str">
        <f>IF($E466="","",IFERROR(VLOOKUP($E466,Parametros_SLA!$A$3:$B$5,2,FALSE),""))</f>
        <v/>
      </c>
      <c r="Q466" s="34" t="str">
        <f t="shared" si="83"/>
        <v/>
      </c>
      <c r="R466" s="22" t="str">
        <f t="shared" si="84"/>
        <v/>
      </c>
      <c r="S466" s="22" t="str">
        <f t="shared" si="85"/>
        <v/>
      </c>
      <c r="T466" s="31" t="str">
        <f t="shared" si="86"/>
        <v/>
      </c>
      <c r="U466" s="23" t="str">
        <f t="shared" si="87"/>
        <v/>
      </c>
    </row>
    <row r="467" spans="2:21" x14ac:dyDescent="0.25">
      <c r="B467" s="21"/>
      <c r="C467" s="22"/>
      <c r="D467" s="22"/>
      <c r="E467" s="22"/>
      <c r="F467" s="28"/>
      <c r="G467" s="22"/>
      <c r="H467" s="28"/>
      <c r="I467" s="22"/>
      <c r="J467" s="84" t="str">
        <f t="shared" si="77"/>
        <v/>
      </c>
      <c r="K467" s="34" t="str">
        <f t="shared" si="78"/>
        <v>NÃO</v>
      </c>
      <c r="L467" s="34" t="str">
        <f t="shared" si="79"/>
        <v/>
      </c>
      <c r="M467" s="84" t="str">
        <f t="shared" si="80"/>
        <v/>
      </c>
      <c r="N467" s="34" t="str">
        <f t="shared" si="81"/>
        <v/>
      </c>
      <c r="O467" s="34" t="str">
        <f t="shared" si="82"/>
        <v/>
      </c>
      <c r="P467" s="34" t="str">
        <f>IF($E467="","",IFERROR(VLOOKUP($E467,Parametros_SLA!$A$3:$B$5,2,FALSE),""))</f>
        <v/>
      </c>
      <c r="Q467" s="34" t="str">
        <f t="shared" si="83"/>
        <v/>
      </c>
      <c r="R467" s="22" t="str">
        <f t="shared" si="84"/>
        <v/>
      </c>
      <c r="S467" s="22" t="str">
        <f t="shared" si="85"/>
        <v/>
      </c>
      <c r="T467" s="31" t="str">
        <f t="shared" si="86"/>
        <v/>
      </c>
      <c r="U467" s="23" t="str">
        <f t="shared" si="87"/>
        <v/>
      </c>
    </row>
    <row r="468" spans="2:21" x14ac:dyDescent="0.25">
      <c r="B468" s="21"/>
      <c r="C468" s="22"/>
      <c r="D468" s="22"/>
      <c r="E468" s="22"/>
      <c r="F468" s="28"/>
      <c r="G468" s="22"/>
      <c r="H468" s="28"/>
      <c r="I468" s="22"/>
      <c r="J468" s="84" t="str">
        <f t="shared" si="77"/>
        <v/>
      </c>
      <c r="K468" s="34" t="str">
        <f t="shared" si="78"/>
        <v>NÃO</v>
      </c>
      <c r="L468" s="34" t="str">
        <f t="shared" si="79"/>
        <v/>
      </c>
      <c r="M468" s="84" t="str">
        <f t="shared" si="80"/>
        <v/>
      </c>
      <c r="N468" s="34" t="str">
        <f t="shared" si="81"/>
        <v/>
      </c>
      <c r="O468" s="34" t="str">
        <f t="shared" si="82"/>
        <v/>
      </c>
      <c r="P468" s="34" t="str">
        <f>IF($E468="","",IFERROR(VLOOKUP($E468,Parametros_SLA!$A$3:$B$5,2,FALSE),""))</f>
        <v/>
      </c>
      <c r="Q468" s="34" t="str">
        <f t="shared" si="83"/>
        <v/>
      </c>
      <c r="R468" s="22" t="str">
        <f t="shared" si="84"/>
        <v/>
      </c>
      <c r="S468" s="22" t="str">
        <f t="shared" si="85"/>
        <v/>
      </c>
      <c r="T468" s="31" t="str">
        <f t="shared" si="86"/>
        <v/>
      </c>
      <c r="U468" s="23" t="str">
        <f t="shared" si="87"/>
        <v/>
      </c>
    </row>
    <row r="469" spans="2:21" x14ac:dyDescent="0.25">
      <c r="B469" s="21"/>
      <c r="C469" s="22"/>
      <c r="D469" s="22"/>
      <c r="E469" s="22"/>
      <c r="F469" s="28"/>
      <c r="G469" s="22"/>
      <c r="H469" s="28"/>
      <c r="I469" s="22"/>
      <c r="J469" s="84" t="str">
        <f t="shared" si="77"/>
        <v/>
      </c>
      <c r="K469" s="34" t="str">
        <f t="shared" si="78"/>
        <v>NÃO</v>
      </c>
      <c r="L469" s="34" t="str">
        <f t="shared" si="79"/>
        <v/>
      </c>
      <c r="M469" s="84" t="str">
        <f t="shared" si="80"/>
        <v/>
      </c>
      <c r="N469" s="34" t="str">
        <f t="shared" si="81"/>
        <v/>
      </c>
      <c r="O469" s="34" t="str">
        <f t="shared" si="82"/>
        <v/>
      </c>
      <c r="P469" s="34" t="str">
        <f>IF($E469="","",IFERROR(VLOOKUP($E469,Parametros_SLA!$A$3:$B$5,2,FALSE),""))</f>
        <v/>
      </c>
      <c r="Q469" s="34" t="str">
        <f t="shared" si="83"/>
        <v/>
      </c>
      <c r="R469" s="22" t="str">
        <f t="shared" si="84"/>
        <v/>
      </c>
      <c r="S469" s="22" t="str">
        <f t="shared" si="85"/>
        <v/>
      </c>
      <c r="T469" s="31" t="str">
        <f t="shared" si="86"/>
        <v/>
      </c>
      <c r="U469" s="23" t="str">
        <f t="shared" si="87"/>
        <v/>
      </c>
    </row>
    <row r="470" spans="2:21" x14ac:dyDescent="0.25">
      <c r="B470" s="21"/>
      <c r="C470" s="22"/>
      <c r="D470" s="22"/>
      <c r="E470" s="22"/>
      <c r="F470" s="28"/>
      <c r="G470" s="22"/>
      <c r="H470" s="28"/>
      <c r="I470" s="22"/>
      <c r="J470" s="84" t="str">
        <f t="shared" si="77"/>
        <v/>
      </c>
      <c r="K470" s="34" t="str">
        <f t="shared" si="78"/>
        <v>NÃO</v>
      </c>
      <c r="L470" s="34" t="str">
        <f t="shared" si="79"/>
        <v/>
      </c>
      <c r="M470" s="84" t="str">
        <f t="shared" si="80"/>
        <v/>
      </c>
      <c r="N470" s="34" t="str">
        <f t="shared" si="81"/>
        <v/>
      </c>
      <c r="O470" s="34" t="str">
        <f t="shared" si="82"/>
        <v/>
      </c>
      <c r="P470" s="34" t="str">
        <f>IF($E470="","",IFERROR(VLOOKUP($E470,Parametros_SLA!$A$3:$B$5,2,FALSE),""))</f>
        <v/>
      </c>
      <c r="Q470" s="34" t="str">
        <f t="shared" si="83"/>
        <v/>
      </c>
      <c r="R470" s="22" t="str">
        <f t="shared" si="84"/>
        <v/>
      </c>
      <c r="S470" s="22" t="str">
        <f t="shared" si="85"/>
        <v/>
      </c>
      <c r="T470" s="31" t="str">
        <f t="shared" si="86"/>
        <v/>
      </c>
      <c r="U470" s="23" t="str">
        <f t="shared" si="87"/>
        <v/>
      </c>
    </row>
    <row r="471" spans="2:21" x14ac:dyDescent="0.25">
      <c r="B471" s="21"/>
      <c r="C471" s="22"/>
      <c r="D471" s="22"/>
      <c r="E471" s="22"/>
      <c r="F471" s="28"/>
      <c r="G471" s="22"/>
      <c r="H471" s="28"/>
      <c r="I471" s="22"/>
      <c r="J471" s="84" t="str">
        <f t="shared" si="77"/>
        <v/>
      </c>
      <c r="K471" s="34" t="str">
        <f t="shared" si="78"/>
        <v>NÃO</v>
      </c>
      <c r="L471" s="34" t="str">
        <f t="shared" si="79"/>
        <v/>
      </c>
      <c r="M471" s="84" t="str">
        <f t="shared" si="80"/>
        <v/>
      </c>
      <c r="N471" s="34" t="str">
        <f t="shared" si="81"/>
        <v/>
      </c>
      <c r="O471" s="34" t="str">
        <f t="shared" si="82"/>
        <v/>
      </c>
      <c r="P471" s="34" t="str">
        <f>IF($E471="","",IFERROR(VLOOKUP($E471,Parametros_SLA!$A$3:$B$5,2,FALSE),""))</f>
        <v/>
      </c>
      <c r="Q471" s="34" t="str">
        <f t="shared" si="83"/>
        <v/>
      </c>
      <c r="R471" s="22" t="str">
        <f t="shared" si="84"/>
        <v/>
      </c>
      <c r="S471" s="22" t="str">
        <f t="shared" si="85"/>
        <v/>
      </c>
      <c r="T471" s="31" t="str">
        <f t="shared" si="86"/>
        <v/>
      </c>
      <c r="U471" s="23" t="str">
        <f t="shared" si="87"/>
        <v/>
      </c>
    </row>
    <row r="472" spans="2:21" x14ac:dyDescent="0.25">
      <c r="B472" s="21"/>
      <c r="C472" s="22"/>
      <c r="D472" s="22"/>
      <c r="E472" s="22"/>
      <c r="F472" s="28"/>
      <c r="G472" s="22"/>
      <c r="H472" s="28"/>
      <c r="I472" s="22"/>
      <c r="J472" s="84" t="str">
        <f t="shared" si="77"/>
        <v/>
      </c>
      <c r="K472" s="34" t="str">
        <f t="shared" si="78"/>
        <v>NÃO</v>
      </c>
      <c r="L472" s="34" t="str">
        <f t="shared" si="79"/>
        <v/>
      </c>
      <c r="M472" s="84" t="str">
        <f t="shared" si="80"/>
        <v/>
      </c>
      <c r="N472" s="34" t="str">
        <f t="shared" si="81"/>
        <v/>
      </c>
      <c r="O472" s="34" t="str">
        <f t="shared" si="82"/>
        <v/>
      </c>
      <c r="P472" s="34" t="str">
        <f>IF($E472="","",IFERROR(VLOOKUP($E472,Parametros_SLA!$A$3:$B$5,2,FALSE),""))</f>
        <v/>
      </c>
      <c r="Q472" s="34" t="str">
        <f t="shared" si="83"/>
        <v/>
      </c>
      <c r="R472" s="22" t="str">
        <f t="shared" si="84"/>
        <v/>
      </c>
      <c r="S472" s="22" t="str">
        <f t="shared" si="85"/>
        <v/>
      </c>
      <c r="T472" s="31" t="str">
        <f t="shared" si="86"/>
        <v/>
      </c>
      <c r="U472" s="23" t="str">
        <f t="shared" si="87"/>
        <v/>
      </c>
    </row>
    <row r="473" spans="2:21" x14ac:dyDescent="0.25">
      <c r="B473" s="21"/>
      <c r="C473" s="22"/>
      <c r="D473" s="22"/>
      <c r="E473" s="22"/>
      <c r="F473" s="28"/>
      <c r="G473" s="22"/>
      <c r="H473" s="28"/>
      <c r="I473" s="22"/>
      <c r="J473" s="84" t="str">
        <f t="shared" si="77"/>
        <v/>
      </c>
      <c r="K473" s="34" t="str">
        <f t="shared" si="78"/>
        <v>NÃO</v>
      </c>
      <c r="L473" s="34" t="str">
        <f t="shared" si="79"/>
        <v/>
      </c>
      <c r="M473" s="84" t="str">
        <f t="shared" si="80"/>
        <v/>
      </c>
      <c r="N473" s="34" t="str">
        <f t="shared" si="81"/>
        <v/>
      </c>
      <c r="O473" s="34" t="str">
        <f t="shared" si="82"/>
        <v/>
      </c>
      <c r="P473" s="34" t="str">
        <f>IF($E473="","",IFERROR(VLOOKUP($E473,Parametros_SLA!$A$3:$B$5,2,FALSE),""))</f>
        <v/>
      </c>
      <c r="Q473" s="34" t="str">
        <f t="shared" si="83"/>
        <v/>
      </c>
      <c r="R473" s="22" t="str">
        <f t="shared" si="84"/>
        <v/>
      </c>
      <c r="S473" s="22" t="str">
        <f t="shared" si="85"/>
        <v/>
      </c>
      <c r="T473" s="31" t="str">
        <f t="shared" si="86"/>
        <v/>
      </c>
      <c r="U473" s="23" t="str">
        <f t="shared" si="87"/>
        <v/>
      </c>
    </row>
    <row r="474" spans="2:21" x14ac:dyDescent="0.25">
      <c r="B474" s="21"/>
      <c r="C474" s="22"/>
      <c r="D474" s="22"/>
      <c r="E474" s="22"/>
      <c r="F474" s="28"/>
      <c r="G474" s="22"/>
      <c r="H474" s="28"/>
      <c r="I474" s="22"/>
      <c r="J474" s="84" t="str">
        <f t="shared" si="77"/>
        <v/>
      </c>
      <c r="K474" s="34" t="str">
        <f t="shared" si="78"/>
        <v>NÃO</v>
      </c>
      <c r="L474" s="34" t="str">
        <f t="shared" si="79"/>
        <v/>
      </c>
      <c r="M474" s="84" t="str">
        <f t="shared" si="80"/>
        <v/>
      </c>
      <c r="N474" s="34" t="str">
        <f t="shared" si="81"/>
        <v/>
      </c>
      <c r="O474" s="34" t="str">
        <f t="shared" si="82"/>
        <v/>
      </c>
      <c r="P474" s="34" t="str">
        <f>IF($E474="","",IFERROR(VLOOKUP($E474,Parametros_SLA!$A$3:$B$5,2,FALSE),""))</f>
        <v/>
      </c>
      <c r="Q474" s="34" t="str">
        <f t="shared" si="83"/>
        <v/>
      </c>
      <c r="R474" s="22" t="str">
        <f t="shared" si="84"/>
        <v/>
      </c>
      <c r="S474" s="22" t="str">
        <f t="shared" si="85"/>
        <v/>
      </c>
      <c r="T474" s="31" t="str">
        <f t="shared" si="86"/>
        <v/>
      </c>
      <c r="U474" s="23" t="str">
        <f t="shared" si="87"/>
        <v/>
      </c>
    </row>
    <row r="475" spans="2:21" x14ac:dyDescent="0.25">
      <c r="B475" s="21"/>
      <c r="C475" s="22"/>
      <c r="D475" s="22"/>
      <c r="E475" s="22"/>
      <c r="F475" s="28"/>
      <c r="G475" s="22"/>
      <c r="H475" s="28"/>
      <c r="I475" s="22"/>
      <c r="J475" s="84" t="str">
        <f t="shared" si="77"/>
        <v/>
      </c>
      <c r="K475" s="34" t="str">
        <f t="shared" si="78"/>
        <v>NÃO</v>
      </c>
      <c r="L475" s="34" t="str">
        <f t="shared" si="79"/>
        <v/>
      </c>
      <c r="M475" s="84" t="str">
        <f t="shared" si="80"/>
        <v/>
      </c>
      <c r="N475" s="34" t="str">
        <f t="shared" si="81"/>
        <v/>
      </c>
      <c r="O475" s="34" t="str">
        <f t="shared" si="82"/>
        <v/>
      </c>
      <c r="P475" s="34" t="str">
        <f>IF($E475="","",IFERROR(VLOOKUP($E475,Parametros_SLA!$A$3:$B$5,2,FALSE),""))</f>
        <v/>
      </c>
      <c r="Q475" s="34" t="str">
        <f t="shared" si="83"/>
        <v/>
      </c>
      <c r="R475" s="22" t="str">
        <f t="shared" si="84"/>
        <v/>
      </c>
      <c r="S475" s="22" t="str">
        <f t="shared" si="85"/>
        <v/>
      </c>
      <c r="T475" s="31" t="str">
        <f t="shared" si="86"/>
        <v/>
      </c>
      <c r="U475" s="23" t="str">
        <f t="shared" si="87"/>
        <v/>
      </c>
    </row>
    <row r="476" spans="2:21" x14ac:dyDescent="0.25">
      <c r="B476" s="21"/>
      <c r="C476" s="22"/>
      <c r="D476" s="22"/>
      <c r="E476" s="22"/>
      <c r="F476" s="28"/>
      <c r="G476" s="22"/>
      <c r="H476" s="28"/>
      <c r="I476" s="22"/>
      <c r="J476" s="84" t="str">
        <f t="shared" si="77"/>
        <v/>
      </c>
      <c r="K476" s="34" t="str">
        <f t="shared" si="78"/>
        <v>NÃO</v>
      </c>
      <c r="L476" s="34" t="str">
        <f t="shared" si="79"/>
        <v/>
      </c>
      <c r="M476" s="84" t="str">
        <f t="shared" si="80"/>
        <v/>
      </c>
      <c r="N476" s="34" t="str">
        <f t="shared" si="81"/>
        <v/>
      </c>
      <c r="O476" s="34" t="str">
        <f t="shared" si="82"/>
        <v/>
      </c>
      <c r="P476" s="34" t="str">
        <f>IF($E476="","",IFERROR(VLOOKUP($E476,Parametros_SLA!$A$3:$B$5,2,FALSE),""))</f>
        <v/>
      </c>
      <c r="Q476" s="34" t="str">
        <f t="shared" si="83"/>
        <v/>
      </c>
      <c r="R476" s="22" t="str">
        <f t="shared" si="84"/>
        <v/>
      </c>
      <c r="S476" s="22" t="str">
        <f t="shared" si="85"/>
        <v/>
      </c>
      <c r="T476" s="31" t="str">
        <f t="shared" si="86"/>
        <v/>
      </c>
      <c r="U476" s="23" t="str">
        <f t="shared" si="87"/>
        <v/>
      </c>
    </row>
    <row r="477" spans="2:21" x14ac:dyDescent="0.25">
      <c r="B477" s="21"/>
      <c r="C477" s="22"/>
      <c r="D477" s="22"/>
      <c r="E477" s="22"/>
      <c r="F477" s="28"/>
      <c r="G477" s="22"/>
      <c r="H477" s="28"/>
      <c r="I477" s="22"/>
      <c r="J477" s="84" t="str">
        <f t="shared" si="77"/>
        <v/>
      </c>
      <c r="K477" s="34" t="str">
        <f t="shared" si="78"/>
        <v>NÃO</v>
      </c>
      <c r="L477" s="34" t="str">
        <f t="shared" si="79"/>
        <v/>
      </c>
      <c r="M477" s="84" t="str">
        <f t="shared" si="80"/>
        <v/>
      </c>
      <c r="N477" s="34" t="str">
        <f t="shared" si="81"/>
        <v/>
      </c>
      <c r="O477" s="34" t="str">
        <f t="shared" si="82"/>
        <v/>
      </c>
      <c r="P477" s="34" t="str">
        <f>IF($E477="","",IFERROR(VLOOKUP($E477,Parametros_SLA!$A$3:$B$5,2,FALSE),""))</f>
        <v/>
      </c>
      <c r="Q477" s="34" t="str">
        <f t="shared" si="83"/>
        <v/>
      </c>
      <c r="R477" s="22" t="str">
        <f t="shared" si="84"/>
        <v/>
      </c>
      <c r="S477" s="22" t="str">
        <f t="shared" si="85"/>
        <v/>
      </c>
      <c r="T477" s="31" t="str">
        <f t="shared" si="86"/>
        <v/>
      </c>
      <c r="U477" s="23" t="str">
        <f t="shared" si="87"/>
        <v/>
      </c>
    </row>
    <row r="478" spans="2:21" x14ac:dyDescent="0.25">
      <c r="B478" s="21"/>
      <c r="C478" s="22"/>
      <c r="D478" s="22"/>
      <c r="E478" s="22"/>
      <c r="F478" s="28"/>
      <c r="G478" s="22"/>
      <c r="H478" s="28"/>
      <c r="I478" s="22"/>
      <c r="J478" s="84" t="str">
        <f t="shared" si="77"/>
        <v/>
      </c>
      <c r="K478" s="34" t="str">
        <f t="shared" si="78"/>
        <v>NÃO</v>
      </c>
      <c r="L478" s="34" t="str">
        <f t="shared" si="79"/>
        <v/>
      </c>
      <c r="M478" s="84" t="str">
        <f t="shared" si="80"/>
        <v/>
      </c>
      <c r="N478" s="34" t="str">
        <f t="shared" si="81"/>
        <v/>
      </c>
      <c r="O478" s="34" t="str">
        <f t="shared" si="82"/>
        <v/>
      </c>
      <c r="P478" s="34" t="str">
        <f>IF($E478="","",IFERROR(VLOOKUP($E478,Parametros_SLA!$A$3:$B$5,2,FALSE),""))</f>
        <v/>
      </c>
      <c r="Q478" s="34" t="str">
        <f t="shared" si="83"/>
        <v/>
      </c>
      <c r="R478" s="22" t="str">
        <f t="shared" si="84"/>
        <v/>
      </c>
      <c r="S478" s="22" t="str">
        <f t="shared" si="85"/>
        <v/>
      </c>
      <c r="T478" s="31" t="str">
        <f t="shared" si="86"/>
        <v/>
      </c>
      <c r="U478" s="23" t="str">
        <f t="shared" si="87"/>
        <v/>
      </c>
    </row>
    <row r="479" spans="2:21" x14ac:dyDescent="0.25">
      <c r="B479" s="21"/>
      <c r="C479" s="22"/>
      <c r="D479" s="22"/>
      <c r="E479" s="22"/>
      <c r="F479" s="28"/>
      <c r="G479" s="22"/>
      <c r="H479" s="28"/>
      <c r="I479" s="22"/>
      <c r="J479" s="84" t="str">
        <f t="shared" si="77"/>
        <v/>
      </c>
      <c r="K479" s="34" t="str">
        <f t="shared" si="78"/>
        <v>NÃO</v>
      </c>
      <c r="L479" s="34" t="str">
        <f t="shared" si="79"/>
        <v/>
      </c>
      <c r="M479" s="84" t="str">
        <f t="shared" si="80"/>
        <v/>
      </c>
      <c r="N479" s="34" t="str">
        <f t="shared" si="81"/>
        <v/>
      </c>
      <c r="O479" s="34" t="str">
        <f t="shared" si="82"/>
        <v/>
      </c>
      <c r="P479" s="34" t="str">
        <f>IF($E479="","",IFERROR(VLOOKUP($E479,Parametros_SLA!$A$3:$B$5,2,FALSE),""))</f>
        <v/>
      </c>
      <c r="Q479" s="34" t="str">
        <f t="shared" si="83"/>
        <v/>
      </c>
      <c r="R479" s="22" t="str">
        <f t="shared" si="84"/>
        <v/>
      </c>
      <c r="S479" s="22" t="str">
        <f t="shared" si="85"/>
        <v/>
      </c>
      <c r="T479" s="31" t="str">
        <f t="shared" si="86"/>
        <v/>
      </c>
      <c r="U479" s="23" t="str">
        <f t="shared" si="87"/>
        <v/>
      </c>
    </row>
    <row r="480" spans="2:21" x14ac:dyDescent="0.25">
      <c r="B480" s="21"/>
      <c r="C480" s="22"/>
      <c r="D480" s="22"/>
      <c r="E480" s="22"/>
      <c r="F480" s="28"/>
      <c r="G480" s="22"/>
      <c r="H480" s="28"/>
      <c r="I480" s="22"/>
      <c r="J480" s="84" t="str">
        <f t="shared" si="77"/>
        <v/>
      </c>
      <c r="K480" s="34" t="str">
        <f t="shared" si="78"/>
        <v>NÃO</v>
      </c>
      <c r="L480" s="34" t="str">
        <f t="shared" si="79"/>
        <v/>
      </c>
      <c r="M480" s="84" t="str">
        <f t="shared" si="80"/>
        <v/>
      </c>
      <c r="N480" s="34" t="str">
        <f t="shared" si="81"/>
        <v/>
      </c>
      <c r="O480" s="34" t="str">
        <f t="shared" si="82"/>
        <v/>
      </c>
      <c r="P480" s="34" t="str">
        <f>IF($E480="","",IFERROR(VLOOKUP($E480,Parametros_SLA!$A$3:$B$5,2,FALSE),""))</f>
        <v/>
      </c>
      <c r="Q480" s="34" t="str">
        <f t="shared" si="83"/>
        <v/>
      </c>
      <c r="R480" s="22" t="str">
        <f t="shared" si="84"/>
        <v/>
      </c>
      <c r="S480" s="22" t="str">
        <f t="shared" si="85"/>
        <v/>
      </c>
      <c r="T480" s="31" t="str">
        <f t="shared" si="86"/>
        <v/>
      </c>
      <c r="U480" s="23" t="str">
        <f t="shared" si="87"/>
        <v/>
      </c>
    </row>
    <row r="481" spans="2:21" x14ac:dyDescent="0.25">
      <c r="B481" s="21"/>
      <c r="C481" s="22"/>
      <c r="D481" s="22"/>
      <c r="E481" s="22"/>
      <c r="F481" s="28"/>
      <c r="G481" s="22"/>
      <c r="H481" s="28"/>
      <c r="I481" s="22"/>
      <c r="J481" s="84" t="str">
        <f t="shared" si="77"/>
        <v/>
      </c>
      <c r="K481" s="34" t="str">
        <f t="shared" si="78"/>
        <v>NÃO</v>
      </c>
      <c r="L481" s="34" t="str">
        <f t="shared" si="79"/>
        <v/>
      </c>
      <c r="M481" s="84" t="str">
        <f t="shared" si="80"/>
        <v/>
      </c>
      <c r="N481" s="34" t="str">
        <f t="shared" si="81"/>
        <v/>
      </c>
      <c r="O481" s="34" t="str">
        <f t="shared" si="82"/>
        <v/>
      </c>
      <c r="P481" s="34" t="str">
        <f>IF($E481="","",IFERROR(VLOOKUP($E481,Parametros_SLA!$A$3:$B$5,2,FALSE),""))</f>
        <v/>
      </c>
      <c r="Q481" s="34" t="str">
        <f t="shared" si="83"/>
        <v/>
      </c>
      <c r="R481" s="22" t="str">
        <f t="shared" si="84"/>
        <v/>
      </c>
      <c r="S481" s="22" t="str">
        <f t="shared" si="85"/>
        <v/>
      </c>
      <c r="T481" s="31" t="str">
        <f t="shared" si="86"/>
        <v/>
      </c>
      <c r="U481" s="23" t="str">
        <f t="shared" si="87"/>
        <v/>
      </c>
    </row>
    <row r="482" spans="2:21" x14ac:dyDescent="0.25">
      <c r="B482" s="21"/>
      <c r="C482" s="22"/>
      <c r="D482" s="22"/>
      <c r="E482" s="22"/>
      <c r="F482" s="28"/>
      <c r="G482" s="22"/>
      <c r="H482" s="28"/>
      <c r="I482" s="22"/>
      <c r="J482" s="84" t="str">
        <f t="shared" si="77"/>
        <v/>
      </c>
      <c r="K482" s="34" t="str">
        <f t="shared" si="78"/>
        <v>NÃO</v>
      </c>
      <c r="L482" s="34" t="str">
        <f t="shared" si="79"/>
        <v/>
      </c>
      <c r="M482" s="84" t="str">
        <f t="shared" si="80"/>
        <v/>
      </c>
      <c r="N482" s="34" t="str">
        <f t="shared" si="81"/>
        <v/>
      </c>
      <c r="O482" s="34" t="str">
        <f t="shared" si="82"/>
        <v/>
      </c>
      <c r="P482" s="34" t="str">
        <f>IF($E482="","",IFERROR(VLOOKUP($E482,Parametros_SLA!$A$3:$B$5,2,FALSE),""))</f>
        <v/>
      </c>
      <c r="Q482" s="34" t="str">
        <f t="shared" si="83"/>
        <v/>
      </c>
      <c r="R482" s="22" t="str">
        <f t="shared" si="84"/>
        <v/>
      </c>
      <c r="S482" s="22" t="str">
        <f t="shared" si="85"/>
        <v/>
      </c>
      <c r="T482" s="31" t="str">
        <f t="shared" si="86"/>
        <v/>
      </c>
      <c r="U482" s="23" t="str">
        <f t="shared" si="87"/>
        <v/>
      </c>
    </row>
    <row r="483" spans="2:21" x14ac:dyDescent="0.25">
      <c r="B483" s="21"/>
      <c r="C483" s="22"/>
      <c r="D483" s="22"/>
      <c r="E483" s="22"/>
      <c r="F483" s="28"/>
      <c r="G483" s="22"/>
      <c r="H483" s="28"/>
      <c r="I483" s="22"/>
      <c r="J483" s="84" t="str">
        <f t="shared" si="77"/>
        <v/>
      </c>
      <c r="K483" s="34" t="str">
        <f t="shared" si="78"/>
        <v>NÃO</v>
      </c>
      <c r="L483" s="34" t="str">
        <f t="shared" si="79"/>
        <v/>
      </c>
      <c r="M483" s="84" t="str">
        <f t="shared" si="80"/>
        <v/>
      </c>
      <c r="N483" s="34" t="str">
        <f t="shared" si="81"/>
        <v/>
      </c>
      <c r="O483" s="34" t="str">
        <f t="shared" si="82"/>
        <v/>
      </c>
      <c r="P483" s="34" t="str">
        <f>IF($E483="","",IFERROR(VLOOKUP($E483,Parametros_SLA!$A$3:$B$5,2,FALSE),""))</f>
        <v/>
      </c>
      <c r="Q483" s="34" t="str">
        <f t="shared" si="83"/>
        <v/>
      </c>
      <c r="R483" s="22" t="str">
        <f t="shared" si="84"/>
        <v/>
      </c>
      <c r="S483" s="22" t="str">
        <f t="shared" si="85"/>
        <v/>
      </c>
      <c r="T483" s="31" t="str">
        <f t="shared" si="86"/>
        <v/>
      </c>
      <c r="U483" s="23" t="str">
        <f t="shared" si="87"/>
        <v/>
      </c>
    </row>
    <row r="484" spans="2:21" x14ac:dyDescent="0.25">
      <c r="B484" s="21"/>
      <c r="C484" s="22"/>
      <c r="D484" s="22"/>
      <c r="E484" s="22"/>
      <c r="F484" s="28"/>
      <c r="G484" s="22"/>
      <c r="H484" s="28"/>
      <c r="I484" s="22"/>
      <c r="J484" s="84" t="str">
        <f t="shared" si="77"/>
        <v/>
      </c>
      <c r="K484" s="34" t="str">
        <f t="shared" si="78"/>
        <v>NÃO</v>
      </c>
      <c r="L484" s="34" t="str">
        <f t="shared" si="79"/>
        <v/>
      </c>
      <c r="M484" s="84" t="str">
        <f t="shared" si="80"/>
        <v/>
      </c>
      <c r="N484" s="34" t="str">
        <f t="shared" si="81"/>
        <v/>
      </c>
      <c r="O484" s="34" t="str">
        <f t="shared" si="82"/>
        <v/>
      </c>
      <c r="P484" s="34" t="str">
        <f>IF($E484="","",IFERROR(VLOOKUP($E484,Parametros_SLA!$A$3:$B$5,2,FALSE),""))</f>
        <v/>
      </c>
      <c r="Q484" s="34" t="str">
        <f t="shared" si="83"/>
        <v/>
      </c>
      <c r="R484" s="22" t="str">
        <f t="shared" si="84"/>
        <v/>
      </c>
      <c r="S484" s="22" t="str">
        <f t="shared" si="85"/>
        <v/>
      </c>
      <c r="T484" s="31" t="str">
        <f t="shared" si="86"/>
        <v/>
      </c>
      <c r="U484" s="23" t="str">
        <f t="shared" si="87"/>
        <v/>
      </c>
    </row>
    <row r="485" spans="2:21" x14ac:dyDescent="0.25">
      <c r="B485" s="21"/>
      <c r="C485" s="22"/>
      <c r="D485" s="22"/>
      <c r="E485" s="22"/>
      <c r="F485" s="28"/>
      <c r="G485" s="22"/>
      <c r="H485" s="28"/>
      <c r="I485" s="22"/>
      <c r="J485" s="84" t="str">
        <f t="shared" si="77"/>
        <v/>
      </c>
      <c r="K485" s="34" t="str">
        <f t="shared" si="78"/>
        <v>NÃO</v>
      </c>
      <c r="L485" s="34" t="str">
        <f t="shared" si="79"/>
        <v/>
      </c>
      <c r="M485" s="84" t="str">
        <f t="shared" si="80"/>
        <v/>
      </c>
      <c r="N485" s="34" t="str">
        <f t="shared" si="81"/>
        <v/>
      </c>
      <c r="O485" s="34" t="str">
        <f t="shared" si="82"/>
        <v/>
      </c>
      <c r="P485" s="34" t="str">
        <f>IF($E485="","",IFERROR(VLOOKUP($E485,Parametros_SLA!$A$3:$B$5,2,FALSE),""))</f>
        <v/>
      </c>
      <c r="Q485" s="34" t="str">
        <f t="shared" si="83"/>
        <v/>
      </c>
      <c r="R485" s="22" t="str">
        <f t="shared" si="84"/>
        <v/>
      </c>
      <c r="S485" s="22" t="str">
        <f t="shared" si="85"/>
        <v/>
      </c>
      <c r="T485" s="31" t="str">
        <f t="shared" si="86"/>
        <v/>
      </c>
      <c r="U485" s="23" t="str">
        <f t="shared" si="87"/>
        <v/>
      </c>
    </row>
    <row r="486" spans="2:21" x14ac:dyDescent="0.25">
      <c r="B486" s="21"/>
      <c r="C486" s="22"/>
      <c r="D486" s="22"/>
      <c r="E486" s="22"/>
      <c r="F486" s="28"/>
      <c r="G486" s="22"/>
      <c r="H486" s="28"/>
      <c r="I486" s="22"/>
      <c r="J486" s="84" t="str">
        <f t="shared" si="77"/>
        <v/>
      </c>
      <c r="K486" s="34" t="str">
        <f t="shared" si="78"/>
        <v>NÃO</v>
      </c>
      <c r="L486" s="34" t="str">
        <f t="shared" si="79"/>
        <v/>
      </c>
      <c r="M486" s="84" t="str">
        <f t="shared" si="80"/>
        <v/>
      </c>
      <c r="N486" s="34" t="str">
        <f t="shared" si="81"/>
        <v/>
      </c>
      <c r="O486" s="34" t="str">
        <f t="shared" si="82"/>
        <v/>
      </c>
      <c r="P486" s="34" t="str">
        <f>IF($E486="","",IFERROR(VLOOKUP($E486,Parametros_SLA!$A$3:$B$5,2,FALSE),""))</f>
        <v/>
      </c>
      <c r="Q486" s="34" t="str">
        <f t="shared" si="83"/>
        <v/>
      </c>
      <c r="R486" s="22" t="str">
        <f t="shared" si="84"/>
        <v/>
      </c>
      <c r="S486" s="22" t="str">
        <f t="shared" si="85"/>
        <v/>
      </c>
      <c r="T486" s="31" t="str">
        <f t="shared" si="86"/>
        <v/>
      </c>
      <c r="U486" s="23" t="str">
        <f t="shared" si="87"/>
        <v/>
      </c>
    </row>
    <row r="487" spans="2:21" x14ac:dyDescent="0.25">
      <c r="B487" s="21"/>
      <c r="C487" s="22"/>
      <c r="D487" s="22"/>
      <c r="E487" s="22"/>
      <c r="F487" s="28"/>
      <c r="G487" s="22"/>
      <c r="H487" s="28"/>
      <c r="I487" s="22"/>
      <c r="J487" s="84" t="str">
        <f t="shared" si="77"/>
        <v/>
      </c>
      <c r="K487" s="34" t="str">
        <f t="shared" si="78"/>
        <v>NÃO</v>
      </c>
      <c r="L487" s="34" t="str">
        <f t="shared" si="79"/>
        <v/>
      </c>
      <c r="M487" s="84" t="str">
        <f t="shared" si="80"/>
        <v/>
      </c>
      <c r="N487" s="34" t="str">
        <f t="shared" si="81"/>
        <v/>
      </c>
      <c r="O487" s="34" t="str">
        <f t="shared" si="82"/>
        <v/>
      </c>
      <c r="P487" s="34" t="str">
        <f>IF($E487="","",IFERROR(VLOOKUP($E487,Parametros_SLA!$A$3:$B$5,2,FALSE),""))</f>
        <v/>
      </c>
      <c r="Q487" s="34" t="str">
        <f t="shared" si="83"/>
        <v/>
      </c>
      <c r="R487" s="22" t="str">
        <f t="shared" si="84"/>
        <v/>
      </c>
      <c r="S487" s="22" t="str">
        <f t="shared" si="85"/>
        <v/>
      </c>
      <c r="T487" s="31" t="str">
        <f t="shared" si="86"/>
        <v/>
      </c>
      <c r="U487" s="23" t="str">
        <f t="shared" si="87"/>
        <v/>
      </c>
    </row>
    <row r="488" spans="2:21" x14ac:dyDescent="0.25">
      <c r="B488" s="21"/>
      <c r="C488" s="22"/>
      <c r="D488" s="22"/>
      <c r="E488" s="22"/>
      <c r="F488" s="28"/>
      <c r="G488" s="22"/>
      <c r="H488" s="28"/>
      <c r="I488" s="22"/>
      <c r="J488" s="84" t="str">
        <f t="shared" si="77"/>
        <v/>
      </c>
      <c r="K488" s="34" t="str">
        <f t="shared" si="78"/>
        <v>NÃO</v>
      </c>
      <c r="L488" s="34" t="str">
        <f t="shared" si="79"/>
        <v/>
      </c>
      <c r="M488" s="84" t="str">
        <f t="shared" si="80"/>
        <v/>
      </c>
      <c r="N488" s="34" t="str">
        <f t="shared" si="81"/>
        <v/>
      </c>
      <c r="O488" s="34" t="str">
        <f t="shared" si="82"/>
        <v/>
      </c>
      <c r="P488" s="34" t="str">
        <f>IF($E488="","",IFERROR(VLOOKUP($E488,Parametros_SLA!$A$3:$B$5,2,FALSE),""))</f>
        <v/>
      </c>
      <c r="Q488" s="34" t="str">
        <f t="shared" si="83"/>
        <v/>
      </c>
      <c r="R488" s="22" t="str">
        <f t="shared" si="84"/>
        <v/>
      </c>
      <c r="S488" s="22" t="str">
        <f t="shared" si="85"/>
        <v/>
      </c>
      <c r="T488" s="31" t="str">
        <f t="shared" si="86"/>
        <v/>
      </c>
      <c r="U488" s="23" t="str">
        <f t="shared" si="87"/>
        <v/>
      </c>
    </row>
    <row r="489" spans="2:21" x14ac:dyDescent="0.25">
      <c r="B489" s="21"/>
      <c r="C489" s="22"/>
      <c r="D489" s="22"/>
      <c r="E489" s="22"/>
      <c r="F489" s="28"/>
      <c r="G489" s="22"/>
      <c r="H489" s="28"/>
      <c r="I489" s="22"/>
      <c r="J489" s="84" t="str">
        <f t="shared" si="77"/>
        <v/>
      </c>
      <c r="K489" s="34" t="str">
        <f t="shared" si="78"/>
        <v>NÃO</v>
      </c>
      <c r="L489" s="34" t="str">
        <f t="shared" si="79"/>
        <v/>
      </c>
      <c r="M489" s="84" t="str">
        <f t="shared" si="80"/>
        <v/>
      </c>
      <c r="N489" s="34" t="str">
        <f t="shared" si="81"/>
        <v/>
      </c>
      <c r="O489" s="34" t="str">
        <f t="shared" si="82"/>
        <v/>
      </c>
      <c r="P489" s="34" t="str">
        <f>IF($E489="","",IFERROR(VLOOKUP($E489,Parametros_SLA!$A$3:$B$5,2,FALSE),""))</f>
        <v/>
      </c>
      <c r="Q489" s="34" t="str">
        <f t="shared" si="83"/>
        <v/>
      </c>
      <c r="R489" s="22" t="str">
        <f t="shared" si="84"/>
        <v/>
      </c>
      <c r="S489" s="22" t="str">
        <f t="shared" si="85"/>
        <v/>
      </c>
      <c r="T489" s="31" t="str">
        <f t="shared" si="86"/>
        <v/>
      </c>
      <c r="U489" s="23" t="str">
        <f t="shared" si="87"/>
        <v/>
      </c>
    </row>
    <row r="490" spans="2:21" x14ac:dyDescent="0.25">
      <c r="B490" s="21"/>
      <c r="C490" s="22"/>
      <c r="D490" s="22"/>
      <c r="E490" s="22"/>
      <c r="F490" s="28"/>
      <c r="G490" s="22"/>
      <c r="H490" s="28"/>
      <c r="I490" s="22"/>
      <c r="J490" s="84" t="str">
        <f t="shared" si="77"/>
        <v/>
      </c>
      <c r="K490" s="34" t="str">
        <f t="shared" si="78"/>
        <v>NÃO</v>
      </c>
      <c r="L490" s="34" t="str">
        <f t="shared" si="79"/>
        <v/>
      </c>
      <c r="M490" s="84" t="str">
        <f t="shared" si="80"/>
        <v/>
      </c>
      <c r="N490" s="34" t="str">
        <f t="shared" si="81"/>
        <v/>
      </c>
      <c r="O490" s="34" t="str">
        <f t="shared" si="82"/>
        <v/>
      </c>
      <c r="P490" s="34" t="str">
        <f>IF($E490="","",IFERROR(VLOOKUP($E490,Parametros_SLA!$A$3:$B$5,2,FALSE),""))</f>
        <v/>
      </c>
      <c r="Q490" s="34" t="str">
        <f t="shared" si="83"/>
        <v/>
      </c>
      <c r="R490" s="22" t="str">
        <f t="shared" si="84"/>
        <v/>
      </c>
      <c r="S490" s="22" t="str">
        <f t="shared" si="85"/>
        <v/>
      </c>
      <c r="T490" s="31" t="str">
        <f t="shared" si="86"/>
        <v/>
      </c>
      <c r="U490" s="23" t="str">
        <f t="shared" si="87"/>
        <v/>
      </c>
    </row>
    <row r="491" spans="2:21" x14ac:dyDescent="0.25">
      <c r="B491" s="21"/>
      <c r="C491" s="22"/>
      <c r="D491" s="22"/>
      <c r="E491" s="22"/>
      <c r="F491" s="28"/>
      <c r="G491" s="22"/>
      <c r="H491" s="28"/>
      <c r="I491" s="22"/>
      <c r="J491" s="84" t="str">
        <f t="shared" si="77"/>
        <v/>
      </c>
      <c r="K491" s="34" t="str">
        <f t="shared" si="78"/>
        <v>NÃO</v>
      </c>
      <c r="L491" s="34" t="str">
        <f t="shared" si="79"/>
        <v/>
      </c>
      <c r="M491" s="84" t="str">
        <f t="shared" si="80"/>
        <v/>
      </c>
      <c r="N491" s="34" t="str">
        <f t="shared" si="81"/>
        <v/>
      </c>
      <c r="O491" s="34" t="str">
        <f t="shared" si="82"/>
        <v/>
      </c>
      <c r="P491" s="34" t="str">
        <f>IF($E491="","",IFERROR(VLOOKUP($E491,Parametros_SLA!$A$3:$B$5,2,FALSE),""))</f>
        <v/>
      </c>
      <c r="Q491" s="34" t="str">
        <f t="shared" si="83"/>
        <v/>
      </c>
      <c r="R491" s="22" t="str">
        <f t="shared" si="84"/>
        <v/>
      </c>
      <c r="S491" s="22" t="str">
        <f t="shared" si="85"/>
        <v/>
      </c>
      <c r="T491" s="31" t="str">
        <f t="shared" si="86"/>
        <v/>
      </c>
      <c r="U491" s="23" t="str">
        <f t="shared" si="87"/>
        <v/>
      </c>
    </row>
    <row r="492" spans="2:21" x14ac:dyDescent="0.25">
      <c r="B492" s="21"/>
      <c r="C492" s="22"/>
      <c r="D492" s="22"/>
      <c r="E492" s="22"/>
      <c r="F492" s="28"/>
      <c r="G492" s="22"/>
      <c r="H492" s="28"/>
      <c r="I492" s="22"/>
      <c r="J492" s="84" t="str">
        <f t="shared" si="77"/>
        <v/>
      </c>
      <c r="K492" s="34" t="str">
        <f t="shared" si="78"/>
        <v>NÃO</v>
      </c>
      <c r="L492" s="34" t="str">
        <f t="shared" si="79"/>
        <v/>
      </c>
      <c r="M492" s="84" t="str">
        <f t="shared" si="80"/>
        <v/>
      </c>
      <c r="N492" s="34" t="str">
        <f t="shared" si="81"/>
        <v/>
      </c>
      <c r="O492" s="34" t="str">
        <f t="shared" si="82"/>
        <v/>
      </c>
      <c r="P492" s="34" t="str">
        <f>IF($E492="","",IFERROR(VLOOKUP($E492,Parametros_SLA!$A$3:$B$5,2,FALSE),""))</f>
        <v/>
      </c>
      <c r="Q492" s="34" t="str">
        <f t="shared" si="83"/>
        <v/>
      </c>
      <c r="R492" s="22" t="str">
        <f t="shared" si="84"/>
        <v/>
      </c>
      <c r="S492" s="22" t="str">
        <f t="shared" si="85"/>
        <v/>
      </c>
      <c r="T492" s="31" t="str">
        <f t="shared" si="86"/>
        <v/>
      </c>
      <c r="U492" s="23" t="str">
        <f t="shared" si="87"/>
        <v/>
      </c>
    </row>
    <row r="493" spans="2:21" x14ac:dyDescent="0.25">
      <c r="B493" s="21"/>
      <c r="C493" s="22"/>
      <c r="D493" s="22"/>
      <c r="E493" s="22"/>
      <c r="F493" s="28"/>
      <c r="G493" s="22"/>
      <c r="H493" s="28"/>
      <c r="I493" s="22"/>
      <c r="J493" s="84" t="str">
        <f t="shared" si="77"/>
        <v/>
      </c>
      <c r="K493" s="34" t="str">
        <f t="shared" si="78"/>
        <v>NÃO</v>
      </c>
      <c r="L493" s="34" t="str">
        <f t="shared" si="79"/>
        <v/>
      </c>
      <c r="M493" s="84" t="str">
        <f t="shared" si="80"/>
        <v/>
      </c>
      <c r="N493" s="34" t="str">
        <f t="shared" si="81"/>
        <v/>
      </c>
      <c r="O493" s="34" t="str">
        <f t="shared" si="82"/>
        <v/>
      </c>
      <c r="P493" s="34" t="str">
        <f>IF($E493="","",IFERROR(VLOOKUP($E493,Parametros_SLA!$A$3:$B$5,2,FALSE),""))</f>
        <v/>
      </c>
      <c r="Q493" s="34" t="str">
        <f t="shared" si="83"/>
        <v/>
      </c>
      <c r="R493" s="22" t="str">
        <f t="shared" si="84"/>
        <v/>
      </c>
      <c r="S493" s="22" t="str">
        <f t="shared" si="85"/>
        <v/>
      </c>
      <c r="T493" s="31" t="str">
        <f t="shared" si="86"/>
        <v/>
      </c>
      <c r="U493" s="23" t="str">
        <f t="shared" si="87"/>
        <v/>
      </c>
    </row>
    <row r="494" spans="2:21" x14ac:dyDescent="0.25">
      <c r="B494" s="21"/>
      <c r="C494" s="22"/>
      <c r="D494" s="22"/>
      <c r="E494" s="22"/>
      <c r="F494" s="28"/>
      <c r="G494" s="22"/>
      <c r="H494" s="28"/>
      <c r="I494" s="22"/>
      <c r="J494" s="84" t="str">
        <f t="shared" si="77"/>
        <v/>
      </c>
      <c r="K494" s="34" t="str">
        <f t="shared" si="78"/>
        <v>NÃO</v>
      </c>
      <c r="L494" s="34" t="str">
        <f t="shared" si="79"/>
        <v/>
      </c>
      <c r="M494" s="84" t="str">
        <f t="shared" si="80"/>
        <v/>
      </c>
      <c r="N494" s="34" t="str">
        <f t="shared" si="81"/>
        <v/>
      </c>
      <c r="O494" s="34" t="str">
        <f t="shared" si="82"/>
        <v/>
      </c>
      <c r="P494" s="34" t="str">
        <f>IF($E494="","",IFERROR(VLOOKUP($E494,Parametros_SLA!$A$3:$B$5,2,FALSE),""))</f>
        <v/>
      </c>
      <c r="Q494" s="34" t="str">
        <f t="shared" si="83"/>
        <v/>
      </c>
      <c r="R494" s="22" t="str">
        <f t="shared" si="84"/>
        <v/>
      </c>
      <c r="S494" s="22" t="str">
        <f t="shared" si="85"/>
        <v/>
      </c>
      <c r="T494" s="31" t="str">
        <f t="shared" si="86"/>
        <v/>
      </c>
      <c r="U494" s="23" t="str">
        <f t="shared" si="87"/>
        <v/>
      </c>
    </row>
    <row r="495" spans="2:21" x14ac:dyDescent="0.25">
      <c r="B495" s="21"/>
      <c r="C495" s="22"/>
      <c r="D495" s="22"/>
      <c r="E495" s="22"/>
      <c r="F495" s="28"/>
      <c r="G495" s="22"/>
      <c r="H495" s="28"/>
      <c r="I495" s="22"/>
      <c r="J495" s="84" t="str">
        <f t="shared" si="77"/>
        <v/>
      </c>
      <c r="K495" s="34" t="str">
        <f t="shared" si="78"/>
        <v>NÃO</v>
      </c>
      <c r="L495" s="34" t="str">
        <f t="shared" si="79"/>
        <v/>
      </c>
      <c r="M495" s="84" t="str">
        <f t="shared" si="80"/>
        <v/>
      </c>
      <c r="N495" s="34" t="str">
        <f t="shared" si="81"/>
        <v/>
      </c>
      <c r="O495" s="34" t="str">
        <f t="shared" si="82"/>
        <v/>
      </c>
      <c r="P495" s="34" t="str">
        <f>IF($E495="","",IFERROR(VLOOKUP($E495,Parametros_SLA!$A$3:$B$5,2,FALSE),""))</f>
        <v/>
      </c>
      <c r="Q495" s="34" t="str">
        <f t="shared" si="83"/>
        <v/>
      </c>
      <c r="R495" s="22" t="str">
        <f t="shared" si="84"/>
        <v/>
      </c>
      <c r="S495" s="22" t="str">
        <f t="shared" si="85"/>
        <v/>
      </c>
      <c r="T495" s="31" t="str">
        <f t="shared" si="86"/>
        <v/>
      </c>
      <c r="U495" s="23" t="str">
        <f t="shared" si="87"/>
        <v/>
      </c>
    </row>
    <row r="496" spans="2:21" x14ac:dyDescent="0.25">
      <c r="B496" s="21"/>
      <c r="C496" s="22"/>
      <c r="D496" s="22"/>
      <c r="E496" s="22"/>
      <c r="F496" s="28"/>
      <c r="G496" s="22"/>
      <c r="H496" s="28"/>
      <c r="I496" s="22"/>
      <c r="J496" s="84" t="str">
        <f t="shared" si="77"/>
        <v/>
      </c>
      <c r="K496" s="34" t="str">
        <f t="shared" si="78"/>
        <v>NÃO</v>
      </c>
      <c r="L496" s="34" t="str">
        <f t="shared" si="79"/>
        <v/>
      </c>
      <c r="M496" s="84" t="str">
        <f t="shared" si="80"/>
        <v/>
      </c>
      <c r="N496" s="34" t="str">
        <f t="shared" si="81"/>
        <v/>
      </c>
      <c r="O496" s="34" t="str">
        <f t="shared" si="82"/>
        <v/>
      </c>
      <c r="P496" s="34" t="str">
        <f>IF($E496="","",IFERROR(VLOOKUP($E496,Parametros_SLA!$A$3:$B$5,2,FALSE),""))</f>
        <v/>
      </c>
      <c r="Q496" s="34" t="str">
        <f t="shared" si="83"/>
        <v/>
      </c>
      <c r="R496" s="22" t="str">
        <f t="shared" si="84"/>
        <v/>
      </c>
      <c r="S496" s="22" t="str">
        <f t="shared" si="85"/>
        <v/>
      </c>
      <c r="T496" s="31" t="str">
        <f t="shared" si="86"/>
        <v/>
      </c>
      <c r="U496" s="23" t="str">
        <f t="shared" si="87"/>
        <v/>
      </c>
    </row>
    <row r="497" spans="2:21" x14ac:dyDescent="0.25">
      <c r="B497" s="21"/>
      <c r="C497" s="22"/>
      <c r="D497" s="22"/>
      <c r="E497" s="22"/>
      <c r="F497" s="28"/>
      <c r="G497" s="22"/>
      <c r="H497" s="28"/>
      <c r="I497" s="22"/>
      <c r="J497" s="84" t="str">
        <f t="shared" si="77"/>
        <v/>
      </c>
      <c r="K497" s="34" t="str">
        <f t="shared" si="78"/>
        <v>NÃO</v>
      </c>
      <c r="L497" s="34" t="str">
        <f t="shared" si="79"/>
        <v/>
      </c>
      <c r="M497" s="84" t="str">
        <f t="shared" si="80"/>
        <v/>
      </c>
      <c r="N497" s="34" t="str">
        <f t="shared" si="81"/>
        <v/>
      </c>
      <c r="O497" s="34" t="str">
        <f t="shared" si="82"/>
        <v/>
      </c>
      <c r="P497" s="34" t="str">
        <f>IF($E497="","",IFERROR(VLOOKUP($E497,Parametros_SLA!$A$3:$B$5,2,FALSE),""))</f>
        <v/>
      </c>
      <c r="Q497" s="34" t="str">
        <f t="shared" si="83"/>
        <v/>
      </c>
      <c r="R497" s="22" t="str">
        <f t="shared" si="84"/>
        <v/>
      </c>
      <c r="S497" s="22" t="str">
        <f t="shared" si="85"/>
        <v/>
      </c>
      <c r="T497" s="31" t="str">
        <f t="shared" si="86"/>
        <v/>
      </c>
      <c r="U497" s="23" t="str">
        <f t="shared" si="87"/>
        <v/>
      </c>
    </row>
    <row r="498" spans="2:21" x14ac:dyDescent="0.25">
      <c r="B498" s="21"/>
      <c r="C498" s="22"/>
      <c r="D498" s="22"/>
      <c r="E498" s="22"/>
      <c r="F498" s="28"/>
      <c r="G498" s="22"/>
      <c r="H498" s="28"/>
      <c r="I498" s="22"/>
      <c r="J498" s="84" t="str">
        <f t="shared" si="77"/>
        <v/>
      </c>
      <c r="K498" s="34" t="str">
        <f t="shared" si="78"/>
        <v>NÃO</v>
      </c>
      <c r="L498" s="34" t="str">
        <f t="shared" si="79"/>
        <v/>
      </c>
      <c r="M498" s="84" t="str">
        <f t="shared" si="80"/>
        <v/>
      </c>
      <c r="N498" s="34" t="str">
        <f t="shared" si="81"/>
        <v/>
      </c>
      <c r="O498" s="34" t="str">
        <f t="shared" si="82"/>
        <v/>
      </c>
      <c r="P498" s="34" t="str">
        <f>IF($E498="","",IFERROR(VLOOKUP($E498,Parametros_SLA!$A$3:$B$5,2,FALSE),""))</f>
        <v/>
      </c>
      <c r="Q498" s="34" t="str">
        <f t="shared" si="83"/>
        <v/>
      </c>
      <c r="R498" s="22" t="str">
        <f t="shared" si="84"/>
        <v/>
      </c>
      <c r="S498" s="22" t="str">
        <f t="shared" si="85"/>
        <v/>
      </c>
      <c r="T498" s="31" t="str">
        <f t="shared" si="86"/>
        <v/>
      </c>
      <c r="U498" s="23" t="str">
        <f t="shared" si="87"/>
        <v/>
      </c>
    </row>
    <row r="499" spans="2:21" x14ac:dyDescent="0.25">
      <c r="B499" s="21"/>
      <c r="C499" s="22"/>
      <c r="D499" s="22"/>
      <c r="E499" s="22"/>
      <c r="F499" s="28"/>
      <c r="G499" s="22"/>
      <c r="H499" s="28"/>
      <c r="I499" s="22"/>
      <c r="J499" s="84" t="str">
        <f t="shared" si="77"/>
        <v/>
      </c>
      <c r="K499" s="34" t="str">
        <f t="shared" si="78"/>
        <v>NÃO</v>
      </c>
      <c r="L499" s="34" t="str">
        <f t="shared" si="79"/>
        <v/>
      </c>
      <c r="M499" s="84" t="str">
        <f t="shared" si="80"/>
        <v/>
      </c>
      <c r="N499" s="34" t="str">
        <f t="shared" si="81"/>
        <v/>
      </c>
      <c r="O499" s="34" t="str">
        <f t="shared" si="82"/>
        <v/>
      </c>
      <c r="P499" s="34" t="str">
        <f>IF($E499="","",IFERROR(VLOOKUP($E499,Parametros_SLA!$A$3:$B$5,2,FALSE),""))</f>
        <v/>
      </c>
      <c r="Q499" s="34" t="str">
        <f t="shared" si="83"/>
        <v/>
      </c>
      <c r="R499" s="22" t="str">
        <f t="shared" si="84"/>
        <v/>
      </c>
      <c r="S499" s="22" t="str">
        <f t="shared" si="85"/>
        <v/>
      </c>
      <c r="T499" s="31" t="str">
        <f t="shared" si="86"/>
        <v/>
      </c>
      <c r="U499" s="23" t="str">
        <f t="shared" si="87"/>
        <v/>
      </c>
    </row>
    <row r="500" spans="2:21" x14ac:dyDescent="0.25">
      <c r="B500" s="21"/>
      <c r="C500" s="22"/>
      <c r="D500" s="22"/>
      <c r="E500" s="22"/>
      <c r="F500" s="28"/>
      <c r="G500" s="22"/>
      <c r="H500" s="28"/>
      <c r="I500" s="22"/>
      <c r="J500" s="84" t="str">
        <f t="shared" si="77"/>
        <v/>
      </c>
      <c r="K500" s="34" t="str">
        <f t="shared" si="78"/>
        <v>NÃO</v>
      </c>
      <c r="L500" s="34" t="str">
        <f t="shared" si="79"/>
        <v/>
      </c>
      <c r="M500" s="84" t="str">
        <f t="shared" si="80"/>
        <v/>
      </c>
      <c r="N500" s="34" t="str">
        <f t="shared" si="81"/>
        <v/>
      </c>
      <c r="O500" s="34" t="str">
        <f t="shared" si="82"/>
        <v/>
      </c>
      <c r="P500" s="34" t="str">
        <f>IF($E500="","",IFERROR(VLOOKUP($E500,Parametros_SLA!$A$3:$B$5,2,FALSE),""))</f>
        <v/>
      </c>
      <c r="Q500" s="34" t="str">
        <f t="shared" si="83"/>
        <v/>
      </c>
      <c r="R500" s="22" t="str">
        <f t="shared" si="84"/>
        <v/>
      </c>
      <c r="S500" s="22" t="str">
        <f t="shared" si="85"/>
        <v/>
      </c>
      <c r="T500" s="31" t="str">
        <f t="shared" si="86"/>
        <v/>
      </c>
      <c r="U500" s="23" t="str">
        <f t="shared" si="87"/>
        <v/>
      </c>
    </row>
    <row r="501" spans="2:21" x14ac:dyDescent="0.25">
      <c r="B501" s="21"/>
      <c r="C501" s="22"/>
      <c r="D501" s="22"/>
      <c r="E501" s="22"/>
      <c r="F501" s="28"/>
      <c r="G501" s="22"/>
      <c r="H501" s="28"/>
      <c r="I501" s="22"/>
      <c r="J501" s="84" t="str">
        <f t="shared" si="77"/>
        <v/>
      </c>
      <c r="K501" s="34" t="str">
        <f t="shared" si="78"/>
        <v>NÃO</v>
      </c>
      <c r="L501" s="34" t="str">
        <f t="shared" si="79"/>
        <v/>
      </c>
      <c r="M501" s="84" t="str">
        <f t="shared" si="80"/>
        <v/>
      </c>
      <c r="N501" s="34" t="str">
        <f t="shared" si="81"/>
        <v/>
      </c>
      <c r="O501" s="34" t="str">
        <f t="shared" si="82"/>
        <v/>
      </c>
      <c r="P501" s="34" t="str">
        <f>IF($E501="","",IFERROR(VLOOKUP($E501,Parametros_SLA!$A$3:$B$5,2,FALSE),""))</f>
        <v/>
      </c>
      <c r="Q501" s="34" t="str">
        <f t="shared" si="83"/>
        <v/>
      </c>
      <c r="R501" s="22" t="str">
        <f t="shared" si="84"/>
        <v/>
      </c>
      <c r="S501" s="22" t="str">
        <f t="shared" si="85"/>
        <v/>
      </c>
      <c r="T501" s="31" t="str">
        <f t="shared" si="86"/>
        <v/>
      </c>
      <c r="U501" s="23" t="str">
        <f t="shared" si="87"/>
        <v/>
      </c>
    </row>
    <row r="502" spans="2:21" x14ac:dyDescent="0.25">
      <c r="B502" s="21"/>
      <c r="C502" s="22"/>
      <c r="D502" s="22"/>
      <c r="E502" s="22"/>
      <c r="F502" s="28"/>
      <c r="G502" s="22"/>
      <c r="H502" s="28"/>
      <c r="I502" s="22"/>
      <c r="J502" s="84" t="str">
        <f t="shared" si="77"/>
        <v/>
      </c>
      <c r="K502" s="34" t="str">
        <f t="shared" si="78"/>
        <v>NÃO</v>
      </c>
      <c r="L502" s="34" t="str">
        <f t="shared" si="79"/>
        <v/>
      </c>
      <c r="M502" s="84" t="str">
        <f t="shared" si="80"/>
        <v/>
      </c>
      <c r="N502" s="34" t="str">
        <f t="shared" si="81"/>
        <v/>
      </c>
      <c r="O502" s="34" t="str">
        <f t="shared" si="82"/>
        <v/>
      </c>
      <c r="P502" s="34" t="str">
        <f>IF($E502="","",IFERROR(VLOOKUP($E502,Parametros_SLA!$A$3:$B$5,2,FALSE),""))</f>
        <v/>
      </c>
      <c r="Q502" s="34" t="str">
        <f t="shared" si="83"/>
        <v/>
      </c>
      <c r="R502" s="22" t="str">
        <f t="shared" si="84"/>
        <v/>
      </c>
      <c r="S502" s="22" t="str">
        <f t="shared" si="85"/>
        <v/>
      </c>
      <c r="T502" s="31" t="str">
        <f t="shared" si="86"/>
        <v/>
      </c>
      <c r="U502" s="23" t="str">
        <f t="shared" si="87"/>
        <v/>
      </c>
    </row>
    <row r="503" spans="2:21" x14ac:dyDescent="0.25">
      <c r="B503" s="21"/>
      <c r="C503" s="22"/>
      <c r="D503" s="22"/>
      <c r="E503" s="22"/>
      <c r="F503" s="28"/>
      <c r="G503" s="22"/>
      <c r="H503" s="28"/>
      <c r="I503" s="22"/>
      <c r="J503" s="84" t="str">
        <f t="shared" si="77"/>
        <v/>
      </c>
      <c r="K503" s="34" t="str">
        <f t="shared" si="78"/>
        <v>NÃO</v>
      </c>
      <c r="L503" s="34" t="str">
        <f t="shared" si="79"/>
        <v/>
      </c>
      <c r="M503" s="84" t="str">
        <f t="shared" si="80"/>
        <v/>
      </c>
      <c r="N503" s="34" t="str">
        <f t="shared" si="81"/>
        <v/>
      </c>
      <c r="O503" s="34" t="str">
        <f t="shared" si="82"/>
        <v/>
      </c>
      <c r="P503" s="34" t="str">
        <f>IF($E503="","",IFERROR(VLOOKUP($E503,Parametros_SLA!$A$3:$B$5,2,FALSE),""))</f>
        <v/>
      </c>
      <c r="Q503" s="34" t="str">
        <f t="shared" si="83"/>
        <v/>
      </c>
      <c r="R503" s="22" t="str">
        <f t="shared" si="84"/>
        <v/>
      </c>
      <c r="S503" s="22" t="str">
        <f t="shared" si="85"/>
        <v/>
      </c>
      <c r="T503" s="31" t="str">
        <f t="shared" si="86"/>
        <v/>
      </c>
      <c r="U503" s="23" t="str">
        <f t="shared" si="87"/>
        <v/>
      </c>
    </row>
    <row r="504" spans="2:21" x14ac:dyDescent="0.25">
      <c r="B504" s="21"/>
      <c r="C504" s="22"/>
      <c r="D504" s="22"/>
      <c r="E504" s="22"/>
      <c r="F504" s="28"/>
      <c r="G504" s="22"/>
      <c r="H504" s="28"/>
      <c r="I504" s="22"/>
      <c r="J504" s="84" t="str">
        <f t="shared" si="77"/>
        <v/>
      </c>
      <c r="K504" s="34" t="str">
        <f t="shared" si="78"/>
        <v>NÃO</v>
      </c>
      <c r="L504" s="34" t="str">
        <f t="shared" si="79"/>
        <v/>
      </c>
      <c r="M504" s="84" t="str">
        <f t="shared" si="80"/>
        <v/>
      </c>
      <c r="N504" s="34" t="str">
        <f t="shared" si="81"/>
        <v/>
      </c>
      <c r="O504" s="34" t="str">
        <f t="shared" si="82"/>
        <v/>
      </c>
      <c r="P504" s="34" t="str">
        <f>IF($E504="","",IFERROR(VLOOKUP($E504,Parametros_SLA!$A$3:$B$5,2,FALSE),""))</f>
        <v/>
      </c>
      <c r="Q504" s="34" t="str">
        <f t="shared" si="83"/>
        <v/>
      </c>
      <c r="R504" s="22" t="str">
        <f t="shared" si="84"/>
        <v/>
      </c>
      <c r="S504" s="22" t="str">
        <f t="shared" si="85"/>
        <v/>
      </c>
      <c r="T504" s="31" t="str">
        <f t="shared" si="86"/>
        <v/>
      </c>
      <c r="U504" s="23" t="str">
        <f t="shared" si="87"/>
        <v/>
      </c>
    </row>
    <row r="505" spans="2:21" x14ac:dyDescent="0.25">
      <c r="B505" s="21"/>
      <c r="C505" s="22"/>
      <c r="D505" s="22"/>
      <c r="E505" s="22"/>
      <c r="F505" s="28"/>
      <c r="G505" s="22"/>
      <c r="H505" s="28"/>
      <c r="I505" s="22"/>
      <c r="J505" s="84" t="str">
        <f t="shared" si="77"/>
        <v/>
      </c>
      <c r="K505" s="34" t="str">
        <f t="shared" si="78"/>
        <v>NÃO</v>
      </c>
      <c r="L505" s="34" t="str">
        <f t="shared" si="79"/>
        <v/>
      </c>
      <c r="M505" s="84" t="str">
        <f t="shared" si="80"/>
        <v/>
      </c>
      <c r="N505" s="34" t="str">
        <f t="shared" si="81"/>
        <v/>
      </c>
      <c r="O505" s="34" t="str">
        <f t="shared" si="82"/>
        <v/>
      </c>
      <c r="P505" s="34" t="str">
        <f>IF($E505="","",IFERROR(VLOOKUP($E505,Parametros_SLA!$A$3:$B$5,2,FALSE),""))</f>
        <v/>
      </c>
      <c r="Q505" s="34" t="str">
        <f t="shared" si="83"/>
        <v/>
      </c>
      <c r="R505" s="22" t="str">
        <f t="shared" si="84"/>
        <v/>
      </c>
      <c r="S505" s="22" t="str">
        <f t="shared" si="85"/>
        <v/>
      </c>
      <c r="T505" s="31" t="str">
        <f t="shared" si="86"/>
        <v/>
      </c>
      <c r="U505" s="23" t="str">
        <f t="shared" si="87"/>
        <v/>
      </c>
    </row>
    <row r="506" spans="2:21" x14ac:dyDescent="0.25">
      <c r="B506" s="24"/>
      <c r="C506" s="25"/>
      <c r="D506" s="25"/>
      <c r="E506" s="25"/>
      <c r="F506" s="29"/>
      <c r="G506" s="25"/>
      <c r="H506" s="29"/>
      <c r="I506" s="25"/>
      <c r="J506" s="85" t="str">
        <f t="shared" si="77"/>
        <v/>
      </c>
      <c r="K506" s="35" t="str">
        <f t="shared" si="78"/>
        <v>NÃO</v>
      </c>
      <c r="L506" s="35" t="str">
        <f t="shared" si="79"/>
        <v/>
      </c>
      <c r="M506" s="85" t="str">
        <f t="shared" si="80"/>
        <v/>
      </c>
      <c r="N506" s="35" t="str">
        <f t="shared" si="81"/>
        <v/>
      </c>
      <c r="O506" s="35" t="str">
        <f t="shared" si="82"/>
        <v/>
      </c>
      <c r="P506" s="35" t="str">
        <f>IF($E506="","",IFERROR(VLOOKUP($E506,Parametros_SLA!$A$3:$B$5,2,FALSE),""))</f>
        <v/>
      </c>
      <c r="Q506" s="35" t="str">
        <f t="shared" si="83"/>
        <v/>
      </c>
      <c r="R506" s="25" t="str">
        <f t="shared" si="84"/>
        <v/>
      </c>
      <c r="S506" s="25" t="str">
        <f t="shared" si="85"/>
        <v/>
      </c>
      <c r="T506" s="32" t="str">
        <f t="shared" si="86"/>
        <v/>
      </c>
      <c r="U506" s="26" t="str">
        <f t="shared" si="87"/>
        <v/>
      </c>
    </row>
  </sheetData>
  <conditionalFormatting sqref="Q7:Q506">
    <cfRule type="cellIs" dxfId="8" priority="3" operator="greaterThan">
      <formula>0</formula>
    </cfRule>
    <cfRule type="cellIs" dxfId="7" priority="4" operator="lessThanOrEqual">
      <formula>0</formula>
    </cfRule>
  </conditionalFormatting>
  <conditionalFormatting sqref="R7:R506">
    <cfRule type="expression" dxfId="6" priority="1">
      <formula>R7="Fora do SLA"</formula>
    </cfRule>
    <cfRule type="expression" dxfId="5" priority="2">
      <formula>R7="Dentro do SLA"</formula>
    </cfRule>
  </conditionalFormatting>
  <pageMargins left="0.11811023622047245" right="0" top="0.74803149606299213" bottom="0" header="0.31496062992125984" footer="0.31496062992125984"/>
  <pageSetup paperSize="9" scale="75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xr:uid="{00000000-0002-0000-0000-000000000000}">
          <x14:formula1>
            <xm:f>Parametros_SLA!$A$3:$A$5</xm:f>
          </x14:formula1>
          <xm:sqref>E7:E506</xm:sqref>
        </x14:dataValidation>
        <x14:dataValidation type="list" xr:uid="{00000000-0002-0000-0000-000001000000}">
          <x14:formula1>
            <xm:f>Parametros_SLA!$F$3:$F$9</xm:f>
          </x14:formula1>
          <xm:sqref>D7:D506</xm:sqref>
        </x14:dataValidation>
        <x14:dataValidation type="list" xr:uid="{00000000-0002-0000-0000-000002000000}">
          <x14:formula1>
            <xm:f>Parametros_SLA!$G$3:$G$14</xm:f>
          </x14:formula1>
          <xm:sqref>G7:G506 I7:I506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0"/>
  <sheetViews>
    <sheetView workbookViewId="0">
      <selection activeCell="A2" sqref="A2:J2"/>
    </sheetView>
  </sheetViews>
  <sheetFormatPr defaultRowHeight="15" x14ac:dyDescent="0.25"/>
  <cols>
    <col min="1" max="14" width="12" customWidth="1"/>
    <col min="15" max="17" width="14" customWidth="1"/>
    <col min="18" max="18" width="12" customWidth="1"/>
  </cols>
  <sheetData>
    <row r="1" spans="1:26" ht="18.75" x14ac:dyDescent="0.25">
      <c r="A1" s="71" t="s">
        <v>102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ht="21.75" customHeight="1" x14ac:dyDescent="0.25">
      <c r="A2" s="97" t="s">
        <v>65</v>
      </c>
      <c r="B2" s="97"/>
      <c r="C2" s="97"/>
      <c r="D2" s="97"/>
      <c r="E2" s="97"/>
      <c r="F2" s="97"/>
      <c r="G2" s="97"/>
      <c r="H2" s="97"/>
      <c r="I2" s="97"/>
      <c r="J2" s="97"/>
      <c r="K2" s="37"/>
      <c r="L2" s="37"/>
      <c r="M2" s="37"/>
      <c r="N2" s="37"/>
      <c r="O2" s="37"/>
      <c r="P2" s="37"/>
    </row>
    <row r="4" spans="1:26" ht="30" x14ac:dyDescent="0.25">
      <c r="A4" s="39" t="s">
        <v>8</v>
      </c>
      <c r="B4" s="40" t="s">
        <v>66</v>
      </c>
      <c r="C4" s="40" t="s">
        <v>67</v>
      </c>
      <c r="D4" s="40" t="s">
        <v>68</v>
      </c>
      <c r="E4" s="40" t="s">
        <v>69</v>
      </c>
      <c r="F4" s="40" t="s">
        <v>70</v>
      </c>
      <c r="G4" s="40" t="s">
        <v>71</v>
      </c>
      <c r="H4" s="40" t="s">
        <v>72</v>
      </c>
      <c r="I4" s="40" t="s">
        <v>73</v>
      </c>
      <c r="J4" s="19"/>
      <c r="K4" s="40" t="s">
        <v>74</v>
      </c>
      <c r="L4" s="40" t="s">
        <v>67</v>
      </c>
      <c r="M4" s="40" t="s">
        <v>69</v>
      </c>
      <c r="N4" s="40" t="s">
        <v>71</v>
      </c>
      <c r="O4" s="40" t="s">
        <v>75</v>
      </c>
      <c r="P4" s="40" t="s">
        <v>73</v>
      </c>
      <c r="Q4" s="20"/>
    </row>
    <row r="5" spans="1:26" x14ac:dyDescent="0.25">
      <c r="A5" s="21" t="str" cm="1">
        <f t="array" ref="A5:A11">_xlfn._xlws.SORT(_xlfn.UNIQUE(_xlfn._xlws.FILTER(Log_Questões!$D$7:$D$506,(Log_Questões!$D$7:$D$506&lt;&gt;"")*(Log_Questões!$K$7:$K$506="SIM"))))</f>
        <v>Cálculos</v>
      </c>
      <c r="B5" s="22">
        <f>IF($A5="","",COUNTIFS(Log_Questões!$D$7:$D$506,$A5,Log_Questões!$K$7:$K$506,"SIM"))</f>
        <v>1</v>
      </c>
      <c r="C5" s="22">
        <f>IF($A5="","",COUNTIFS(Log_Questões!$D$7:$D$506,$A5,Log_Questões!$L$7:$L$506,"Fechada"))</f>
        <v>1</v>
      </c>
      <c r="D5" s="22">
        <f>IF($A5="","",COUNTIFS(Log_Questões!$D$7:$D$506,$A5,Log_Questões!$L$7:$L$506,"Aberta"))</f>
        <v>0</v>
      </c>
      <c r="E5" s="41">
        <f>IF($A5="","",IFERROR(SUMIFS(Log_Questões!$M$7:$M$506,Log_Questões!$D$7:$D$506,$A5,Log_Questões!$L$7:$L$506,"Fechada")/COUNTIFS(Log_Questões!$D$7:$D$506,$A5,Log_Questões!$L$7:$L$506,"Fechada"),""))</f>
        <v>11</v>
      </c>
      <c r="F5" s="41" t="str">
        <f>IF($A5="","",IFERROR(SUMIFS(Log_Questões!$N$7:$N$506,Log_Questões!$D$7:$D$506,$A5,Log_Questões!$L$7:$L$506,"Aberta")/COUNTIFS(Log_Questões!$D$7:$D$506,$A5,Log_Questões!$L$7:$L$506,"Aberta"),""))</f>
        <v/>
      </c>
      <c r="G5" s="42">
        <f>IF($B5="","",IFERROR(COUNTIFS(Log_Questões!$D$7:$D$506,$A5,Log_Questões!$K$7:$K$506,"SIM",Log_Questões!$R$7:$R$506,"Fora do SLA")/$B5,""))</f>
        <v>0</v>
      </c>
      <c r="H5" s="41" t="str">
        <f ca="1">IF($A5="","",IFERROR(_xludf.MAXIFS(Log_Questões!$N$7:$N$506,Log_Questões!$D$7:$D$506,$A5,Log_Questões!$L$7:$L$506,"Aberta"),""))</f>
        <v/>
      </c>
      <c r="I5" s="41">
        <f>IF($A5="","",IFERROR(SUMIFS(Log_Questões!$P$7:$P$506,Log_Questões!$D$7:$D$506,$A5,Log_Questões!$K$7:$K$506,"SIM")/COUNTIFS(Log_Questões!$D$7:$D$506,$A5,Log_Questões!$K$7:$K$506,"SIM"),""))</f>
        <v>15</v>
      </c>
      <c r="J5" s="22"/>
      <c r="K5" s="22" t="str" cm="1">
        <f t="array" ref="K5:K8">_xlfn._xlws.SORT(_xlfn.UNIQUE(_xlfn._xlws.FILTER(Log_Questões!$I$7:$I$506,(Log_Questões!$I$7:$I$506&lt;&gt;"")*(Log_Questões!$L$7:$L$506="Fechada"))))</f>
        <v>Bill</v>
      </c>
      <c r="L5" s="22">
        <f>IF($K5="","",COUNTIFS(Log_Questões!$I$7:$I$506,$K5,Log_Questões!$L$7:$L$506,"Fechada"))</f>
        <v>2</v>
      </c>
      <c r="M5" s="41">
        <f>IF($K5="","",IFERROR(SUMIFS(Log_Questões!$M$7:$M$506,Log_Questões!$I$7:$I$506,$K5,Log_Questões!$L$7:$L$506,"Fechada")/COUNTIFS(Log_Questões!$I$7:$I$506,$K5,Log_Questões!$L$7:$L$506,"Fechada"),""))</f>
        <v>6.5</v>
      </c>
      <c r="N5" s="42">
        <f>IF($L5="","",IFERROR(COUNTIFS(Log_Questões!$I$7:$I$506,$K5,Log_Questões!$L$7:$L$506,"Fechada",Log_Questões!$R$7:$R$506,"Fora do SLA")/$L5,""))</f>
        <v>0</v>
      </c>
      <c r="O5" s="41" t="str">
        <f ca="1">IF($K5="","",IFERROR(_xludf.MAXIFS(Log_Questões!$M$7:$M$506,Log_Questões!$I$7:$I$506,$K5,Log_Questões!$L$7:$L$506,"Fechada"),""))</f>
        <v/>
      </c>
      <c r="P5" s="41">
        <f>IF($K5="","",IFERROR(SUMIFS(Log_Questões!$P$7:$P$506,Log_Questões!$I$7:$I$506,$K5,Log_Questões!$L$7:$L$506,"Fechada")/COUNTIFS(Log_Questões!$I$7:$I$506,$K5,Log_Questões!$L$7:$L$506,"Fechada"),""))</f>
        <v>15</v>
      </c>
      <c r="Q5" s="23"/>
    </row>
    <row r="6" spans="1:26" x14ac:dyDescent="0.25">
      <c r="A6" s="21" t="str">
        <v>Escopo</v>
      </c>
      <c r="B6" s="22">
        <f>IF($A6="","",COUNTIFS(Log_Questões!$D$7:$D$506,$A6,Log_Questões!$K$7:$K$506,"SIM"))</f>
        <v>1</v>
      </c>
      <c r="C6" s="22">
        <f>IF($A6="","",COUNTIFS(Log_Questões!$D$7:$D$506,$A6,Log_Questões!$L$7:$L$506,"Fechada"))</f>
        <v>1</v>
      </c>
      <c r="D6" s="22">
        <f>IF($A6="","",COUNTIFS(Log_Questões!$D$7:$D$506,$A6,Log_Questões!$L$7:$L$506,"Aberta"))</f>
        <v>0</v>
      </c>
      <c r="E6" s="41">
        <f>IF($A6="","",IFERROR(SUMIFS(Log_Questões!$M$7:$M$506,Log_Questões!$D$7:$D$506,$A6,Log_Questões!$L$7:$L$506,"Fechada")/COUNTIFS(Log_Questões!$D$7:$D$506,$A6,Log_Questões!$L$7:$L$506,"Fechada"),""))</f>
        <v>4</v>
      </c>
      <c r="F6" s="41" t="str">
        <f>IF($A6="","",IFERROR(SUMIFS(Log_Questões!$N$7:$N$506,Log_Questões!$D$7:$D$506,$A6,Log_Questões!$L$7:$L$506,"Aberta")/COUNTIFS(Log_Questões!$D$7:$D$506,$A6,Log_Questões!$L$7:$L$506,"Aberta"),""))</f>
        <v/>
      </c>
      <c r="G6" s="42">
        <f>IF($B6="","",IFERROR(COUNTIFS(Log_Questões!$D$7:$D$506,$A6,Log_Questões!$K$7:$K$506,"SIM",Log_Questões!$R$7:$R$506,"Fora do SLA")/$B6,""))</f>
        <v>0</v>
      </c>
      <c r="H6" s="41" t="str">
        <f ca="1">IF($A6="","",IFERROR(_xludf.MAXIFS(Log_Questões!$N$7:$N$506,Log_Questões!$D$7:$D$506,$A6,Log_Questões!$L$7:$L$506,"Aberta"),""))</f>
        <v/>
      </c>
      <c r="I6" s="41">
        <f>IF($A6="","",IFERROR(SUMIFS(Log_Questões!$P$7:$P$506,Log_Questões!$D$7:$D$506,$A6,Log_Questões!$K$7:$K$506,"SIM")/COUNTIFS(Log_Questões!$D$7:$D$506,$A6,Log_Questões!$K$7:$K$506,"SIM"),""))</f>
        <v>15</v>
      </c>
      <c r="J6" s="22"/>
      <c r="K6" s="22" t="str">
        <v>Gopal</v>
      </c>
      <c r="L6" s="22">
        <f>IF($K6="","",COUNTIFS(Log_Questões!$I$7:$I$506,$K6,Log_Questões!$L$7:$L$506,"Fechada"))</f>
        <v>3</v>
      </c>
      <c r="M6" s="41">
        <f>IF($K6="","",IFERROR(SUMIFS(Log_Questões!$M$7:$M$506,Log_Questões!$I$7:$I$506,$K6,Log_Questões!$L$7:$L$506,"Fechada")/COUNTIFS(Log_Questões!$I$7:$I$506,$K6,Log_Questões!$L$7:$L$506,"Fechada"),""))</f>
        <v>10.333333333333334</v>
      </c>
      <c r="N6" s="42">
        <f>IF($L6="","",IFERROR(COUNTIFS(Log_Questões!$I$7:$I$506,$K6,Log_Questões!$L$7:$L$506,"Fechada",Log_Questões!$R$7:$R$506,"Fora do SLA")/$L6,""))</f>
        <v>0.33333333333333331</v>
      </c>
      <c r="O6" s="41" t="str">
        <f ca="1">IF($K6="","",IFERROR(_xludf.MAXIFS(Log_Questões!$M$7:$M$506,Log_Questões!$I$7:$I$506,$K6,Log_Questões!$L$7:$L$506,"Fechada"),""))</f>
        <v/>
      </c>
      <c r="P6" s="41">
        <f>IF($K6="","",IFERROR(SUMIFS(Log_Questões!$P$7:$P$506,Log_Questões!$I$7:$I$506,$K6,Log_Questões!$L$7:$L$506,"Fechada")/COUNTIFS(Log_Questões!$I$7:$I$506,$K6,Log_Questões!$L$7:$L$506,"Fechada"),""))</f>
        <v>12.333333333333334</v>
      </c>
      <c r="Q6" s="23"/>
    </row>
    <row r="7" spans="1:26" x14ac:dyDescent="0.25">
      <c r="A7" s="21" t="str">
        <v>Materiais</v>
      </c>
      <c r="B7" s="22">
        <f>IF($A7="","",COUNTIFS(Log_Questões!$D$7:$D$506,$A7,Log_Questões!$K$7:$K$506,"SIM"))</f>
        <v>3</v>
      </c>
      <c r="C7" s="22">
        <f>IF($A7="","",COUNTIFS(Log_Questões!$D$7:$D$506,$A7,Log_Questões!$L$7:$L$506,"Fechada"))</f>
        <v>1</v>
      </c>
      <c r="D7" s="22">
        <f>IF($A7="","",COUNTIFS(Log_Questões!$D$7:$D$506,$A7,Log_Questões!$L$7:$L$506,"Aberta"))</f>
        <v>2</v>
      </c>
      <c r="E7" s="41">
        <f>IF($A7="","",IFERROR(SUMIFS(Log_Questões!$M$7:$M$506,Log_Questões!$D$7:$D$506,$A7,Log_Questões!$L$7:$L$506,"Fechada")/COUNTIFS(Log_Questões!$D$7:$D$506,$A7,Log_Questões!$L$7:$L$506,"Fechada"),""))</f>
        <v>5</v>
      </c>
      <c r="F7" s="41">
        <f>IF($A7="","",IFERROR(SUMIFS(Log_Questões!$N$7:$N$506,Log_Questões!$D$7:$D$506,$A7,Log_Questões!$L$7:$L$506,"Aberta")/COUNTIFS(Log_Questões!$D$7:$D$506,$A7,Log_Questões!$L$7:$L$506,"Aberta"),""))</f>
        <v>17</v>
      </c>
      <c r="G7" s="42">
        <f>IF($B7="","",IFERROR(COUNTIFS(Log_Questões!$D$7:$D$506,$A7,Log_Questões!$K$7:$K$506,"SIM",Log_Questões!$R$7:$R$506,"Fora do SLA")/$B7,""))</f>
        <v>0.66666666666666663</v>
      </c>
      <c r="H7" s="41" t="str">
        <f ca="1">IF($A7="","",IFERROR(_xludf.MAXIFS(Log_Questões!$N$7:$N$506,Log_Questões!$D$7:$D$506,$A7,Log_Questões!$L$7:$L$506,"Aberta"),""))</f>
        <v/>
      </c>
      <c r="I7" s="41">
        <f>IF($A7="","",IFERROR(SUMIFS(Log_Questões!$P$7:$P$506,Log_Questões!$D$7:$D$506,$A7,Log_Questões!$K$7:$K$506,"SIM")/COUNTIFS(Log_Questões!$D$7:$D$506,$A7,Log_Questões!$K$7:$K$506,"SIM"),""))</f>
        <v>9.6666666666666661</v>
      </c>
      <c r="J7" s="22"/>
      <c r="K7" s="22" t="str">
        <v>Jon</v>
      </c>
      <c r="L7" s="22">
        <f>IF($K7="","",COUNTIFS(Log_Questões!$I$7:$I$506,$K7,Log_Questões!$L$7:$L$506,"Fechada"))</f>
        <v>1</v>
      </c>
      <c r="M7" s="41">
        <f>IF($K7="","",IFERROR(SUMIFS(Log_Questões!$M$7:$M$506,Log_Questões!$I$7:$I$506,$K7,Log_Questões!$L$7:$L$506,"Fechada")/COUNTIFS(Log_Questões!$I$7:$I$506,$K7,Log_Questões!$L$7:$L$506,"Fechada"),""))</f>
        <v>11</v>
      </c>
      <c r="N7" s="42">
        <f>IF($L7="","",IFERROR(COUNTIFS(Log_Questões!$I$7:$I$506,$K7,Log_Questões!$L$7:$L$506,"Fechada",Log_Questões!$R$7:$R$506,"Fora do SLA")/$L7,""))</f>
        <v>0</v>
      </c>
      <c r="O7" s="41" t="str">
        <f ca="1">IF($K7="","",IFERROR(_xludf.MAXIFS(Log_Questões!$M$7:$M$506,Log_Questões!$I$7:$I$506,$K7,Log_Questões!$L$7:$L$506,"Fechada"),""))</f>
        <v/>
      </c>
      <c r="P7" s="41">
        <f>IF($K7="","",IFERROR(SUMIFS(Log_Questões!$P$7:$P$506,Log_Questões!$I$7:$I$506,$K7,Log_Questões!$L$7:$L$506,"Fechada")/COUNTIFS(Log_Questões!$I$7:$I$506,$K7,Log_Questões!$L$7:$L$506,"Fechada"),""))</f>
        <v>15</v>
      </c>
      <c r="Q7" s="23"/>
    </row>
    <row r="8" spans="1:26" x14ac:dyDescent="0.25">
      <c r="A8" s="21" t="str">
        <v>Outros</v>
      </c>
      <c r="B8" s="22">
        <f>IF($A8="","",COUNTIFS(Log_Questões!$D$7:$D$506,$A8,Log_Questões!$K$7:$K$506,"SIM"))</f>
        <v>4</v>
      </c>
      <c r="C8" s="22">
        <f>IF($A8="","",COUNTIFS(Log_Questões!$D$7:$D$506,$A8,Log_Questões!$L$7:$L$506,"Fechada"))</f>
        <v>3</v>
      </c>
      <c r="D8" s="22">
        <f>IF($A8="","",COUNTIFS(Log_Questões!$D$7:$D$506,$A8,Log_Questões!$L$7:$L$506,"Aberta"))</f>
        <v>1</v>
      </c>
      <c r="E8" s="41">
        <f>IF($A8="","",IFERROR(SUMIFS(Log_Questões!$M$7:$M$506,Log_Questões!$D$7:$D$506,$A8,Log_Questões!$L$7:$L$506,"Fechada")/COUNTIFS(Log_Questões!$D$7:$D$506,$A8,Log_Questões!$L$7:$L$506,"Fechada"),""))</f>
        <v>10</v>
      </c>
      <c r="F8" s="41">
        <f>IF($A8="","",IFERROR(SUMIFS(Log_Questões!$N$7:$N$506,Log_Questões!$D$7:$D$506,$A8,Log_Questões!$L$7:$L$506,"Aberta")/COUNTIFS(Log_Questões!$D$7:$D$506,$A8,Log_Questões!$L$7:$L$506,"Aberta"),""))</f>
        <v>5</v>
      </c>
      <c r="G8" s="42">
        <f>IF($B8="","",IFERROR(COUNTIFS(Log_Questões!$D$7:$D$506,$A8,Log_Questões!$K$7:$K$506,"SIM",Log_Questões!$R$7:$R$506,"Fora do SLA")/$B8,""))</f>
        <v>0.25</v>
      </c>
      <c r="H8" s="41" t="str">
        <f ca="1">IF($A8="","",IFERROR(_xludf.MAXIFS(Log_Questões!$N$7:$N$506,Log_Questões!$D$7:$D$506,$A8,Log_Questões!$L$7:$L$506,"Aberta"),""))</f>
        <v/>
      </c>
      <c r="I8" s="41">
        <f>IF($A8="","",IFERROR(SUMIFS(Log_Questões!$P$7:$P$506,Log_Questões!$D$7:$D$506,$A8,Log_Questões!$K$7:$K$506,"SIM")/COUNTIFS(Log_Questões!$D$7:$D$506,$A8,Log_Questões!$K$7:$K$506,"SIM"),""))</f>
        <v>11.75</v>
      </c>
      <c r="J8" s="22"/>
      <c r="K8" s="22" t="str">
        <v>Smith</v>
      </c>
      <c r="L8" s="22">
        <f>IF($K8="","",COUNTIFS(Log_Questões!$I$7:$I$506,$K8,Log_Questões!$L$7:$L$506,"Fechada"))</f>
        <v>3</v>
      </c>
      <c r="M8" s="41">
        <f>IF($K8="","",IFERROR(SUMIFS(Log_Questões!$M$7:$M$506,Log_Questões!$I$7:$I$506,$K8,Log_Questões!$L$7:$L$506,"Fechada")/COUNTIFS(Log_Questões!$I$7:$I$506,$K8,Log_Questões!$L$7:$L$506,"Fechada"),""))</f>
        <v>7</v>
      </c>
      <c r="N8" s="42">
        <f>IF($L8="","",IFERROR(COUNTIFS(Log_Questões!$I$7:$I$506,$K8,Log_Questões!$L$7:$L$506,"Fechada",Log_Questões!$R$7:$R$506,"Fora do SLA")/$L8,""))</f>
        <v>0</v>
      </c>
      <c r="O8" s="41" t="str">
        <f ca="1">IF($K8="","",IFERROR(_xludf.MAXIFS(Log_Questões!$M$7:$M$506,Log_Questões!$I$7:$I$506,$K8,Log_Questões!$L$7:$L$506,"Fechada"),""))</f>
        <v/>
      </c>
      <c r="P8" s="41">
        <f>IF($K8="","",IFERROR(SUMIFS(Log_Questões!$P$7:$P$506,Log_Questões!$I$7:$I$506,$K8,Log_Questões!$L$7:$L$506,"Fechada")/COUNTIFS(Log_Questões!$I$7:$I$506,$K8,Log_Questões!$L$7:$L$506,"Fechada"),""))</f>
        <v>15</v>
      </c>
      <c r="Q8" s="23"/>
    </row>
    <row r="9" spans="1:26" x14ac:dyDescent="0.25">
      <c r="A9" s="21" t="str">
        <v>PATEC</v>
      </c>
      <c r="B9" s="22">
        <f>IF($A9="","",COUNTIFS(Log_Questões!$D$7:$D$506,$A9,Log_Questões!$K$7:$K$506,"SIM"))</f>
        <v>1</v>
      </c>
      <c r="C9" s="22">
        <f>IF($A9="","",COUNTIFS(Log_Questões!$D$7:$D$506,$A9,Log_Questões!$L$7:$L$506,"Fechada"))</f>
        <v>1</v>
      </c>
      <c r="D9" s="22">
        <f>IF($A9="","",COUNTIFS(Log_Questões!$D$7:$D$506,$A9,Log_Questões!$L$7:$L$506,"Aberta"))</f>
        <v>0</v>
      </c>
      <c r="E9" s="41">
        <f>IF($A9="","",IFERROR(SUMIFS(Log_Questões!$M$7:$M$506,Log_Questões!$D$7:$D$506,$A9,Log_Questões!$L$7:$L$506,"Fechada")/COUNTIFS(Log_Questões!$D$7:$D$506,$A9,Log_Questões!$L$7:$L$506,"Fechada"),""))</f>
        <v>8</v>
      </c>
      <c r="F9" s="41" t="str">
        <f>IF($A9="","",IFERROR(SUMIFS(Log_Questões!$N$7:$N$506,Log_Questões!$D$7:$D$506,$A9,Log_Questões!$L$7:$L$506,"Aberta")/COUNTIFS(Log_Questões!$D$7:$D$506,$A9,Log_Questões!$L$7:$L$506,"Aberta"),""))</f>
        <v/>
      </c>
      <c r="G9" s="42">
        <f>IF($B9="","",IFERROR(COUNTIFS(Log_Questões!$D$7:$D$506,$A9,Log_Questões!$K$7:$K$506,"SIM",Log_Questões!$R$7:$R$506,"Fora do SLA")/$B9,""))</f>
        <v>0</v>
      </c>
      <c r="H9" s="41" t="str">
        <f ca="1">IF($A9="","",IFERROR(_xludf.MAXIFS(Log_Questões!$N$7:$N$506,Log_Questões!$D$7:$D$506,$A9,Log_Questões!$L$7:$L$506,"Aberta"),""))</f>
        <v/>
      </c>
      <c r="I9" s="41">
        <f>IF($A9="","",IFERROR(SUMIFS(Log_Questões!$P$7:$P$506,Log_Questões!$D$7:$D$506,$A9,Log_Questões!$K$7:$K$506,"SIM")/COUNTIFS(Log_Questões!$D$7:$D$506,$A9,Log_Questões!$K$7:$K$506,"SIM"),""))</f>
        <v>15</v>
      </c>
      <c r="J9" s="22"/>
      <c r="K9" s="22"/>
      <c r="L9" s="22" t="str">
        <f>IF($K9="","",COUNTIFS(Log_Questões!$I$7:$I$506,$K9,Log_Questões!$L$7:$L$506,"Fechada"))</f>
        <v/>
      </c>
      <c r="M9" s="41" t="str">
        <f>IF($K9="","",IFERROR(SUMIFS(Log_Questões!$M$7:$M$506,Log_Questões!$I$7:$I$506,$K9,Log_Questões!$L$7:$L$506,"Fechada")/COUNTIFS(Log_Questões!$I$7:$I$506,$K9,Log_Questões!$L$7:$L$506,"Fechada"),""))</f>
        <v/>
      </c>
      <c r="N9" s="42" t="str">
        <f>IF($L9="","",IFERROR(COUNTIFS(Log_Questões!$I$7:$I$506,$K9,Log_Questões!$L$7:$L$506,"Fechada",Log_Questões!$R$7:$R$506,"Fora do SLA")/$L9,""))</f>
        <v/>
      </c>
      <c r="O9" s="41" t="str">
        <f>IF($K9="","",IFERROR(_xludf.MAXIFS(Log_Questões!$M$7:$M$506,Log_Questões!$I$7:$I$506,$K9,Log_Questões!$L$7:$L$506,"Fechada"),""))</f>
        <v/>
      </c>
      <c r="P9" s="41" t="str">
        <f>IF($K9="","",IFERROR(SUMIFS(Log_Questões!$P$7:$P$506,Log_Questões!$I$7:$I$506,$K9,Log_Questões!$L$7:$L$506,"Fechada")/COUNTIFS(Log_Questões!$I$7:$I$506,$K9,Log_Questões!$L$7:$L$506,"Fechada"),""))</f>
        <v/>
      </c>
      <c r="Q9" s="23"/>
    </row>
    <row r="10" spans="1:26" x14ac:dyDescent="0.25">
      <c r="A10" s="21" t="str">
        <v>PI</v>
      </c>
      <c r="B10" s="22">
        <f>IF($A10="","",COUNTIFS(Log_Questões!$D$7:$D$506,$A10,Log_Questões!$K$7:$K$506,"SIM"))</f>
        <v>5</v>
      </c>
      <c r="C10" s="22">
        <f>IF($A10="","",COUNTIFS(Log_Questões!$D$7:$D$506,$A10,Log_Questões!$L$7:$L$506,"Fechada"))</f>
        <v>1</v>
      </c>
      <c r="D10" s="22">
        <f>IF($A10="","",COUNTIFS(Log_Questões!$D$7:$D$506,$A10,Log_Questões!$L$7:$L$506,"Aberta"))</f>
        <v>4</v>
      </c>
      <c r="E10" s="41">
        <f>IF($A10="","",IFERROR(SUMIFS(Log_Questões!$M$7:$M$506,Log_Questões!$D$7:$D$506,$A10,Log_Questões!$L$7:$L$506,"Fechada")/COUNTIFS(Log_Questões!$D$7:$D$506,$A10,Log_Questões!$L$7:$L$506,"Fechada"),""))</f>
        <v>7</v>
      </c>
      <c r="F10" s="41">
        <f>IF($A10="","",IFERROR(SUMIFS(Log_Questões!$N$7:$N$506,Log_Questões!$D$7:$D$506,$A10,Log_Questões!$L$7:$L$506,"Aberta")/COUNTIFS(Log_Questões!$D$7:$D$506,$A10,Log_Questões!$L$7:$L$506,"Aberta"),""))</f>
        <v>9.5</v>
      </c>
      <c r="G10" s="42">
        <f>IF($B10="","",IFERROR(COUNTIFS(Log_Questões!$D$7:$D$506,$A10,Log_Questões!$K$7:$K$506,"SIM",Log_Questões!$R$7:$R$506,"Fora do SLA")/$B10,""))</f>
        <v>0.4</v>
      </c>
      <c r="H10" s="41" t="str">
        <f ca="1">IF($A10="","",IFERROR(_xludf.MAXIFS(Log_Questões!$N$7:$N$506,Log_Questões!$D$7:$D$506,$A10,Log_Questões!$L$7:$L$506,"Aberta"),""))</f>
        <v/>
      </c>
      <c r="I10" s="41">
        <f>IF($A10="","",IFERROR(SUMIFS(Log_Questões!$P$7:$P$506,Log_Questões!$D$7:$D$506,$A10,Log_Questões!$K$7:$K$506,"SIM")/COUNTIFS(Log_Questões!$D$7:$D$506,$A10,Log_Questões!$K$7:$K$506,"SIM"),""))</f>
        <v>10.4</v>
      </c>
      <c r="J10" s="22"/>
      <c r="K10" s="22"/>
      <c r="L10" s="22" t="str">
        <f>IF($K10="","",COUNTIFS(Log_Questões!$I$7:$I$506,$K10,Log_Questões!$L$7:$L$506,"Fechada"))</f>
        <v/>
      </c>
      <c r="M10" s="41" t="str">
        <f>IF($K10="","",IFERROR(SUMIFS(Log_Questões!$M$7:$M$506,Log_Questões!$I$7:$I$506,$K10,Log_Questões!$L$7:$L$506,"Fechada")/COUNTIFS(Log_Questões!$I$7:$I$506,$K10,Log_Questões!$L$7:$L$506,"Fechada"),""))</f>
        <v/>
      </c>
      <c r="N10" s="42" t="str">
        <f>IF($L10="","",IFERROR(COUNTIFS(Log_Questões!$I$7:$I$506,$K10,Log_Questões!$L$7:$L$506,"Fechada",Log_Questões!$R$7:$R$506,"Fora do SLA")/$L10,""))</f>
        <v/>
      </c>
      <c r="O10" s="41" t="str">
        <f>IF($K10="","",IFERROR(_xludf.MAXIFS(Log_Questões!$M$7:$M$506,Log_Questões!$I$7:$I$506,$K10,Log_Questões!$L$7:$L$506,"Fechada"),""))</f>
        <v/>
      </c>
      <c r="P10" s="41" t="str">
        <f>IF($K10="","",IFERROR(SUMIFS(Log_Questões!$P$7:$P$506,Log_Questões!$I$7:$I$506,$K10,Log_Questões!$L$7:$L$506,"Fechada")/COUNTIFS(Log_Questões!$I$7:$I$506,$K10,Log_Questões!$L$7:$L$506,"Fechada"),""))</f>
        <v/>
      </c>
      <c r="Q10" s="23"/>
    </row>
    <row r="11" spans="1:26" x14ac:dyDescent="0.25">
      <c r="A11" s="21" t="str">
        <v>PSFIT</v>
      </c>
      <c r="B11" s="22">
        <f>IF($A11="","",COUNTIFS(Log_Questões!$D$7:$D$506,$A11,Log_Questões!$K$7:$K$506,"SIM"))</f>
        <v>5</v>
      </c>
      <c r="C11" s="22">
        <f>IF($A11="","",COUNTIFS(Log_Questões!$D$7:$D$506,$A11,Log_Questões!$L$7:$L$506,"Fechada"))</f>
        <v>1</v>
      </c>
      <c r="D11" s="22">
        <f>IF($A11="","",COUNTIFS(Log_Questões!$D$7:$D$506,$A11,Log_Questões!$L$7:$L$506,"Aberta"))</f>
        <v>4</v>
      </c>
      <c r="E11" s="41">
        <f>IF($A11="","",IFERROR(SUMIFS(Log_Questões!$M$7:$M$506,Log_Questões!$D$7:$D$506,$A11,Log_Questões!$L$7:$L$506,"Fechada")/COUNTIFS(Log_Questões!$D$7:$D$506,$A11,Log_Questões!$L$7:$L$506,"Fechada"),""))</f>
        <v>11</v>
      </c>
      <c r="F11" s="41">
        <f>IF($A11="","",IFERROR(SUMIFS(Log_Questões!$N$7:$N$506,Log_Questões!$D$7:$D$506,$A11,Log_Questões!$L$7:$L$506,"Aberta")/COUNTIFS(Log_Questões!$D$7:$D$506,$A11,Log_Questões!$L$7:$L$506,"Aberta"),""))</f>
        <v>11</v>
      </c>
      <c r="G11" s="42">
        <f>IF($B11="","",IFERROR(COUNTIFS(Log_Questões!$D$7:$D$506,$A11,Log_Questões!$K$7:$K$506,"SIM",Log_Questões!$R$7:$R$506,"Fora do SLA")/$B11,""))</f>
        <v>0.4</v>
      </c>
      <c r="H11" s="41" t="str">
        <f ca="1">IF($A11="","",IFERROR(_xludf.MAXIFS(Log_Questões!$N$7:$N$506,Log_Questões!$D$7:$D$506,$A11,Log_Questões!$L$7:$L$506,"Aberta"),""))</f>
        <v/>
      </c>
      <c r="I11" s="41">
        <f>IF($A11="","",IFERROR(SUMIFS(Log_Questões!$P$7:$P$506,Log_Questões!$D$7:$D$506,$A11,Log_Questões!$K$7:$K$506,"SIM")/COUNTIFS(Log_Questões!$D$7:$D$506,$A11,Log_Questões!$K$7:$K$506,"SIM"),""))</f>
        <v>9.8000000000000007</v>
      </c>
      <c r="J11" s="22"/>
      <c r="K11" s="22"/>
      <c r="L11" s="22" t="str">
        <f>IF($K11="","",COUNTIFS(Log_Questões!$I$7:$I$506,$K11,Log_Questões!$L$7:$L$506,"Fechada"))</f>
        <v/>
      </c>
      <c r="M11" s="41" t="str">
        <f>IF($K11="","",IFERROR(SUMIFS(Log_Questões!$M$7:$M$506,Log_Questões!$I$7:$I$506,$K11,Log_Questões!$L$7:$L$506,"Fechada")/COUNTIFS(Log_Questões!$I$7:$I$506,$K11,Log_Questões!$L$7:$L$506,"Fechada"),""))</f>
        <v/>
      </c>
      <c r="N11" s="42" t="str">
        <f>IF($L11="","",IFERROR(COUNTIFS(Log_Questões!$I$7:$I$506,$K11,Log_Questões!$L$7:$L$506,"Fechada",Log_Questões!$R$7:$R$506,"Fora do SLA")/$L11,""))</f>
        <v/>
      </c>
      <c r="O11" s="41" t="str">
        <f>IF($K11="","",IFERROR(_xludf.MAXIFS(Log_Questões!$M$7:$M$506,Log_Questões!$I$7:$I$506,$K11,Log_Questões!$L$7:$L$506,"Fechada"),""))</f>
        <v/>
      </c>
      <c r="P11" s="41" t="str">
        <f>IF($K11="","",IFERROR(SUMIFS(Log_Questões!$P$7:$P$506,Log_Questões!$I$7:$I$506,$K11,Log_Questões!$L$7:$L$506,"Fechada")/COUNTIFS(Log_Questões!$I$7:$I$506,$K11,Log_Questões!$L$7:$L$506,"Fechada"),""))</f>
        <v/>
      </c>
      <c r="Q11" s="23"/>
    </row>
    <row r="12" spans="1:26" hidden="1" x14ac:dyDescent="0.25">
      <c r="A12" s="21"/>
      <c r="B12" s="22" t="str">
        <f>IF($A12="","",COUNTIFS(Log_Questões!$D$7:$D$506,$A12,Log_Questões!$K$7:$K$506,"SIM"))</f>
        <v/>
      </c>
      <c r="C12" s="22" t="str">
        <f>IF($A12="","",COUNTIFS(Log_Questões!$D$7:$D$506,$A12,Log_Questões!$L$7:$L$506,"Fechada"))</f>
        <v/>
      </c>
      <c r="D12" s="22" t="str">
        <f>IF($A12="","",COUNTIFS(Log_Questões!$D$7:$D$506,$A12,Log_Questões!$L$7:$L$506,"Aberta"))</f>
        <v/>
      </c>
      <c r="E12" s="41" t="str">
        <f>IF($A12="","",IFERROR(SUMIFS(Log_Questões!$M$7:$M$506,Log_Questões!$D$7:$D$506,$A12,Log_Questões!$L$7:$L$506,"Fechada")/COUNTIFS(Log_Questões!$D$7:$D$506,$A12,Log_Questões!$L$7:$L$506,"Fechada"),""))</f>
        <v/>
      </c>
      <c r="F12" s="41" t="str">
        <f>IF($A12="","",IFERROR(SUMIFS(Log_Questões!$N$7:$N$506,Log_Questões!$D$7:$D$506,$A12,Log_Questões!$L$7:$L$506,"Aberta")/COUNTIFS(Log_Questões!$D$7:$D$506,$A12,Log_Questões!$L$7:$L$506,"Aberta"),""))</f>
        <v/>
      </c>
      <c r="G12" s="42" t="str">
        <f>IF($B12="","",IFERROR(COUNTIFS(Log_Questões!$D$7:$D$506,$A12,Log_Questões!$K$7:$K$506,"SIM",Log_Questões!$R$7:$R$506,"Fora do SLA")/$B12,""))</f>
        <v/>
      </c>
      <c r="H12" s="41" t="str">
        <f>IF($A12="","",IFERROR(_xludf.MAXIFS(Log_Questões!$N$7:$N$506,Log_Questões!$D$7:$D$506,$A12,Log_Questões!$L$7:$L$506,"Aberta"),""))</f>
        <v/>
      </c>
      <c r="I12" s="41" t="str">
        <f>IF($A12="","",IFERROR(SUMIFS(Log_Questões!$P$7:$P$506,Log_Questões!$D$7:$D$506,$A12,Log_Questões!$K$7:$K$506,"SIM")/COUNTIFS(Log_Questões!$D$7:$D$506,$A12,Log_Questões!$K$7:$K$506,"SIM"),""))</f>
        <v/>
      </c>
      <c r="J12" s="22"/>
      <c r="K12" s="22"/>
      <c r="L12" s="22" t="str">
        <f>IF($K12="","",COUNTIFS(Log_Questões!$I$7:$I$506,$K12,Log_Questões!$L$7:$L$506,"Fechada"))</f>
        <v/>
      </c>
      <c r="M12" s="41" t="str">
        <f>IF($K12="","",IFERROR(SUMIFS(Log_Questões!$M$7:$M$506,Log_Questões!$I$7:$I$506,$K12,Log_Questões!$L$7:$L$506,"Fechada")/COUNTIFS(Log_Questões!$I$7:$I$506,$K12,Log_Questões!$L$7:$L$506,"Fechada"),""))</f>
        <v/>
      </c>
      <c r="N12" s="42" t="str">
        <f>IF($L12="","",IFERROR(COUNTIFS(Log_Questões!$I$7:$I$506,$K12,Log_Questões!$L$7:$L$506,"Fechada",Log_Questões!$R$7:$R$506,"Fora do SLA")/$L12,""))</f>
        <v/>
      </c>
      <c r="O12" s="41" t="str">
        <f>IF($K12="","",IFERROR(_xludf.MAXIFS(Log_Questões!$M$7:$M$506,Log_Questões!$I$7:$I$506,$K12,Log_Questões!$L$7:$L$506,"Fechada"),""))</f>
        <v/>
      </c>
      <c r="P12" s="41" t="str">
        <f>IF($K12="","",IFERROR(SUMIFS(Log_Questões!$P$7:$P$506,Log_Questões!$I$7:$I$506,$K12,Log_Questões!$L$7:$L$506,"Fechada")/COUNTIFS(Log_Questões!$I$7:$I$506,$K12,Log_Questões!$L$7:$L$506,"Fechada"),""))</f>
        <v/>
      </c>
      <c r="Q12" s="23"/>
    </row>
    <row r="13" spans="1:26" hidden="1" x14ac:dyDescent="0.25">
      <c r="A13" s="21"/>
      <c r="B13" s="22" t="str">
        <f>IF($A13="","",COUNTIFS(Log_Questões!$D$7:$D$506,$A13,Log_Questões!$K$7:$K$506,"SIM"))</f>
        <v/>
      </c>
      <c r="C13" s="22" t="str">
        <f>IF($A13="","",COUNTIFS(Log_Questões!$D$7:$D$506,$A13,Log_Questões!$L$7:$L$506,"Fechada"))</f>
        <v/>
      </c>
      <c r="D13" s="22" t="str">
        <f>IF($A13="","",COUNTIFS(Log_Questões!$D$7:$D$506,$A13,Log_Questões!$L$7:$L$506,"Aberta"))</f>
        <v/>
      </c>
      <c r="E13" s="41" t="str">
        <f>IF($A13="","",IFERROR(SUMIFS(Log_Questões!$M$7:$M$506,Log_Questões!$D$7:$D$506,$A13,Log_Questões!$L$7:$L$506,"Fechada")/COUNTIFS(Log_Questões!$D$7:$D$506,$A13,Log_Questões!$L$7:$L$506,"Fechada"),""))</f>
        <v/>
      </c>
      <c r="F13" s="41" t="str">
        <f>IF($A13="","",IFERROR(SUMIFS(Log_Questões!$N$7:$N$506,Log_Questões!$D$7:$D$506,$A13,Log_Questões!$L$7:$L$506,"Aberta")/COUNTIFS(Log_Questões!$D$7:$D$506,$A13,Log_Questões!$L$7:$L$506,"Aberta"),""))</f>
        <v/>
      </c>
      <c r="G13" s="42" t="str">
        <f>IF($B13="","",IFERROR(COUNTIFS(Log_Questões!$D$7:$D$506,$A13,Log_Questões!$K$7:$K$506,"SIM",Log_Questões!$R$7:$R$506,"Fora do SLA")/$B13,""))</f>
        <v/>
      </c>
      <c r="H13" s="41" t="str">
        <f>IF($A13="","",IFERROR(_xludf.MAXIFS(Log_Questões!$N$7:$N$506,Log_Questões!$D$7:$D$506,$A13,Log_Questões!$L$7:$L$506,"Aberta"),""))</f>
        <v/>
      </c>
      <c r="I13" s="41" t="str">
        <f>IF($A13="","",IFERROR(SUMIFS(Log_Questões!$P$7:$P$506,Log_Questões!$D$7:$D$506,$A13,Log_Questões!$K$7:$K$506,"SIM")/COUNTIFS(Log_Questões!$D$7:$D$506,$A13,Log_Questões!$K$7:$K$506,"SIM"),""))</f>
        <v/>
      </c>
      <c r="J13" s="22"/>
      <c r="K13" s="22"/>
      <c r="L13" s="22" t="str">
        <f>IF($K13="","",COUNTIFS(Log_Questões!$I$7:$I$506,$K13,Log_Questões!$L$7:$L$506,"Fechada"))</f>
        <v/>
      </c>
      <c r="M13" s="41" t="str">
        <f>IF($K13="","",IFERROR(SUMIFS(Log_Questões!$M$7:$M$506,Log_Questões!$I$7:$I$506,$K13,Log_Questões!$L$7:$L$506,"Fechada")/COUNTIFS(Log_Questões!$I$7:$I$506,$K13,Log_Questões!$L$7:$L$506,"Fechada"),""))</f>
        <v/>
      </c>
      <c r="N13" s="42" t="str">
        <f>IF($L13="","",IFERROR(COUNTIFS(Log_Questões!$I$7:$I$506,$K13,Log_Questões!$L$7:$L$506,"Fechada",Log_Questões!$R$7:$R$506,"Fora do SLA")/$L13,""))</f>
        <v/>
      </c>
      <c r="O13" s="41" t="str">
        <f>IF($K13="","",IFERROR(_xludf.MAXIFS(Log_Questões!$M$7:$M$506,Log_Questões!$I$7:$I$506,$K13,Log_Questões!$L$7:$L$506,"Fechada"),""))</f>
        <v/>
      </c>
      <c r="P13" s="41" t="str">
        <f>IF($K13="","",IFERROR(SUMIFS(Log_Questões!$P$7:$P$506,Log_Questões!$I$7:$I$506,$K13,Log_Questões!$L$7:$L$506,"Fechada")/COUNTIFS(Log_Questões!$I$7:$I$506,$K13,Log_Questões!$L$7:$L$506,"Fechada"),""))</f>
        <v/>
      </c>
      <c r="Q13" s="23"/>
    </row>
    <row r="14" spans="1:26" hidden="1" x14ac:dyDescent="0.25">
      <c r="A14" s="21"/>
      <c r="B14" s="22" t="str">
        <f>IF($A14="","",COUNTIFS(Log_Questões!$D$7:$D$506,$A14,Log_Questões!$K$7:$K$506,"SIM"))</f>
        <v/>
      </c>
      <c r="C14" s="22" t="str">
        <f>IF($A14="","",COUNTIFS(Log_Questões!$D$7:$D$506,$A14,Log_Questões!$L$7:$L$506,"Fechada"))</f>
        <v/>
      </c>
      <c r="D14" s="22" t="str">
        <f>IF($A14="","",COUNTIFS(Log_Questões!$D$7:$D$506,$A14,Log_Questões!$L$7:$L$506,"Aberta"))</f>
        <v/>
      </c>
      <c r="E14" s="41" t="str">
        <f>IF($A14="","",IFERROR(SUMIFS(Log_Questões!$M$7:$M$506,Log_Questões!$D$7:$D$506,$A14,Log_Questões!$L$7:$L$506,"Fechada")/COUNTIFS(Log_Questões!$D$7:$D$506,$A14,Log_Questões!$L$7:$L$506,"Fechada"),""))</f>
        <v/>
      </c>
      <c r="F14" s="41" t="str">
        <f>IF($A14="","",IFERROR(SUMIFS(Log_Questões!$N$7:$N$506,Log_Questões!$D$7:$D$506,$A14,Log_Questões!$L$7:$L$506,"Aberta")/COUNTIFS(Log_Questões!$D$7:$D$506,$A14,Log_Questões!$L$7:$L$506,"Aberta"),""))</f>
        <v/>
      </c>
      <c r="G14" s="42" t="str">
        <f>IF($B14="","",IFERROR(COUNTIFS(Log_Questões!$D$7:$D$506,$A14,Log_Questões!$K$7:$K$506,"SIM",Log_Questões!$R$7:$R$506,"Fora do SLA")/$B14,""))</f>
        <v/>
      </c>
      <c r="H14" s="41" t="str">
        <f>IF($A14="","",IFERROR(_xludf.MAXIFS(Log_Questões!$N$7:$N$506,Log_Questões!$D$7:$D$506,$A14,Log_Questões!$L$7:$L$506,"Aberta"),""))</f>
        <v/>
      </c>
      <c r="I14" s="41" t="str">
        <f>IF($A14="","",IFERROR(SUMIFS(Log_Questões!$P$7:$P$506,Log_Questões!$D$7:$D$506,$A14,Log_Questões!$K$7:$K$506,"SIM")/COUNTIFS(Log_Questões!$D$7:$D$506,$A14,Log_Questões!$K$7:$K$506,"SIM"),""))</f>
        <v/>
      </c>
      <c r="J14" s="22"/>
      <c r="K14" s="22"/>
      <c r="L14" s="22" t="str">
        <f>IF($K14="","",COUNTIFS(Log_Questões!$I$7:$I$506,$K14,Log_Questões!$L$7:$L$506,"Fechada"))</f>
        <v/>
      </c>
      <c r="M14" s="41" t="str">
        <f>IF($K14="","",IFERROR(SUMIFS(Log_Questões!$M$7:$M$506,Log_Questões!$I$7:$I$506,$K14,Log_Questões!$L$7:$L$506,"Fechada")/COUNTIFS(Log_Questões!$I$7:$I$506,$K14,Log_Questões!$L$7:$L$506,"Fechada"),""))</f>
        <v/>
      </c>
      <c r="N14" s="42" t="str">
        <f>IF($L14="","",IFERROR(COUNTIFS(Log_Questões!$I$7:$I$506,$K14,Log_Questões!$L$7:$L$506,"Fechada",Log_Questões!$R$7:$R$506,"Fora do SLA")/$L14,""))</f>
        <v/>
      </c>
      <c r="O14" s="41" t="str">
        <f>IF($K14="","",IFERROR(_xludf.MAXIFS(Log_Questões!$M$7:$M$506,Log_Questões!$I$7:$I$506,$K14,Log_Questões!$L$7:$L$506,"Fechada"),""))</f>
        <v/>
      </c>
      <c r="P14" s="41" t="str">
        <f>IF($K14="","",IFERROR(SUMIFS(Log_Questões!$P$7:$P$506,Log_Questões!$I$7:$I$506,$K14,Log_Questões!$L$7:$L$506,"Fechada")/COUNTIFS(Log_Questões!$I$7:$I$506,$K14,Log_Questões!$L$7:$L$506,"Fechada"),""))</f>
        <v/>
      </c>
      <c r="Q14" s="23"/>
    </row>
    <row r="15" spans="1:26" hidden="1" x14ac:dyDescent="0.25">
      <c r="A15" s="21"/>
      <c r="B15" s="22" t="str">
        <f>IF($A15="","",COUNTIFS(Log_Questões!$D$7:$D$506,$A15,Log_Questões!$K$7:$K$506,"SIM"))</f>
        <v/>
      </c>
      <c r="C15" s="22" t="str">
        <f>IF($A15="","",COUNTIFS(Log_Questões!$D$7:$D$506,$A15,Log_Questões!$L$7:$L$506,"Fechada"))</f>
        <v/>
      </c>
      <c r="D15" s="22" t="str">
        <f>IF($A15="","",COUNTIFS(Log_Questões!$D$7:$D$506,$A15,Log_Questões!$L$7:$L$506,"Aberta"))</f>
        <v/>
      </c>
      <c r="E15" s="41" t="str">
        <f>IF($A15="","",IFERROR(SUMIFS(Log_Questões!$M$7:$M$506,Log_Questões!$D$7:$D$506,$A15,Log_Questões!$L$7:$L$506,"Fechada")/COUNTIFS(Log_Questões!$D$7:$D$506,$A15,Log_Questões!$L$7:$L$506,"Fechada"),""))</f>
        <v/>
      </c>
      <c r="F15" s="41" t="str">
        <f>IF($A15="","",IFERROR(SUMIFS(Log_Questões!$N$7:$N$506,Log_Questões!$D$7:$D$506,$A15,Log_Questões!$L$7:$L$506,"Aberta")/COUNTIFS(Log_Questões!$D$7:$D$506,$A15,Log_Questões!$L$7:$L$506,"Aberta"),""))</f>
        <v/>
      </c>
      <c r="G15" s="42" t="str">
        <f>IF($B15="","",IFERROR(COUNTIFS(Log_Questões!$D$7:$D$506,$A15,Log_Questões!$K$7:$K$506,"SIM",Log_Questões!$R$7:$R$506,"Fora do SLA")/$B15,""))</f>
        <v/>
      </c>
      <c r="H15" s="41" t="str">
        <f>IF($A15="","",IFERROR(_xludf.MAXIFS(Log_Questões!$N$7:$N$506,Log_Questões!$D$7:$D$506,$A15,Log_Questões!$L$7:$L$506,"Aberta"),""))</f>
        <v/>
      </c>
      <c r="I15" s="41" t="str">
        <f>IF($A15="","",IFERROR(SUMIFS(Log_Questões!$P$7:$P$506,Log_Questões!$D$7:$D$506,$A15,Log_Questões!$K$7:$K$506,"SIM")/COUNTIFS(Log_Questões!$D$7:$D$506,$A15,Log_Questões!$K$7:$K$506,"SIM"),""))</f>
        <v/>
      </c>
      <c r="J15" s="22"/>
      <c r="K15" s="22"/>
      <c r="L15" s="22" t="str">
        <f>IF($K15="","",COUNTIFS(Log_Questões!$I$7:$I$506,$K15,Log_Questões!$L$7:$L$506,"Fechada"))</f>
        <v/>
      </c>
      <c r="M15" s="41" t="str">
        <f>IF($K15="","",IFERROR(SUMIFS(Log_Questões!$M$7:$M$506,Log_Questões!$I$7:$I$506,$K15,Log_Questões!$L$7:$L$506,"Fechada")/COUNTIFS(Log_Questões!$I$7:$I$506,$K15,Log_Questões!$L$7:$L$506,"Fechada"),""))</f>
        <v/>
      </c>
      <c r="N15" s="42" t="str">
        <f>IF($L15="","",IFERROR(COUNTIFS(Log_Questões!$I$7:$I$506,$K15,Log_Questões!$L$7:$L$506,"Fechada",Log_Questões!$R$7:$R$506,"Fora do SLA")/$L15,""))</f>
        <v/>
      </c>
      <c r="O15" s="41" t="str">
        <f>IF($K15="","",IFERROR(_xludf.MAXIFS(Log_Questões!$M$7:$M$506,Log_Questões!$I$7:$I$506,$K15,Log_Questões!$L$7:$L$506,"Fechada"),""))</f>
        <v/>
      </c>
      <c r="P15" s="41" t="str">
        <f>IF($K15="","",IFERROR(SUMIFS(Log_Questões!$P$7:$P$506,Log_Questões!$I$7:$I$506,$K15,Log_Questões!$L$7:$L$506,"Fechada")/COUNTIFS(Log_Questões!$I$7:$I$506,$K15,Log_Questões!$L$7:$L$506,"Fechada"),""))</f>
        <v/>
      </c>
      <c r="Q15" s="23"/>
    </row>
    <row r="16" spans="1:26" hidden="1" x14ac:dyDescent="0.25">
      <c r="A16" s="21"/>
      <c r="B16" s="22" t="str">
        <f>IF($A16="","",COUNTIFS(Log_Questões!$D$7:$D$506,$A16,Log_Questões!$K$7:$K$506,"SIM"))</f>
        <v/>
      </c>
      <c r="C16" s="22" t="str">
        <f>IF($A16="","",COUNTIFS(Log_Questões!$D$7:$D$506,$A16,Log_Questões!$L$7:$L$506,"Fechada"))</f>
        <v/>
      </c>
      <c r="D16" s="22" t="str">
        <f>IF($A16="","",COUNTIFS(Log_Questões!$D$7:$D$506,$A16,Log_Questões!$L$7:$L$506,"Aberta"))</f>
        <v/>
      </c>
      <c r="E16" s="41" t="str">
        <f>IF($A16="","",IFERROR(SUMIFS(Log_Questões!$M$7:$M$506,Log_Questões!$D$7:$D$506,$A16,Log_Questões!$L$7:$L$506,"Fechada")/COUNTIFS(Log_Questões!$D$7:$D$506,$A16,Log_Questões!$L$7:$L$506,"Fechada"),""))</f>
        <v/>
      </c>
      <c r="F16" s="41" t="str">
        <f>IF($A16="","",IFERROR(SUMIFS(Log_Questões!$N$7:$N$506,Log_Questões!$D$7:$D$506,$A16,Log_Questões!$L$7:$L$506,"Aberta")/COUNTIFS(Log_Questões!$D$7:$D$506,$A16,Log_Questões!$L$7:$L$506,"Aberta"),""))</f>
        <v/>
      </c>
      <c r="G16" s="42" t="str">
        <f>IF($B16="","",IFERROR(COUNTIFS(Log_Questões!$D$7:$D$506,$A16,Log_Questões!$K$7:$K$506,"SIM",Log_Questões!$R$7:$R$506,"Fora do SLA")/$B16,""))</f>
        <v/>
      </c>
      <c r="H16" s="41" t="str">
        <f>IF($A16="","",IFERROR(_xludf.MAXIFS(Log_Questões!$N$7:$N$506,Log_Questões!$D$7:$D$506,$A16,Log_Questões!$L$7:$L$506,"Aberta"),""))</f>
        <v/>
      </c>
      <c r="I16" s="41" t="str">
        <f>IF($A16="","",IFERROR(SUMIFS(Log_Questões!$P$7:$P$506,Log_Questões!$D$7:$D$506,$A16,Log_Questões!$K$7:$K$506,"SIM")/COUNTIFS(Log_Questões!$D$7:$D$506,$A16,Log_Questões!$K$7:$K$506,"SIM"),""))</f>
        <v/>
      </c>
      <c r="J16" s="22"/>
      <c r="K16" s="22"/>
      <c r="L16" s="22" t="str">
        <f>IF($K16="","",COUNTIFS(Log_Questões!$I$7:$I$506,$K16,Log_Questões!$L$7:$L$506,"Fechada"))</f>
        <v/>
      </c>
      <c r="M16" s="41" t="str">
        <f>IF($K16="","",IFERROR(SUMIFS(Log_Questões!$M$7:$M$506,Log_Questões!$I$7:$I$506,$K16,Log_Questões!$L$7:$L$506,"Fechada")/COUNTIFS(Log_Questões!$I$7:$I$506,$K16,Log_Questões!$L$7:$L$506,"Fechada"),""))</f>
        <v/>
      </c>
      <c r="N16" s="42" t="str">
        <f>IF($L16="","",IFERROR(COUNTIFS(Log_Questões!$I$7:$I$506,$K16,Log_Questões!$L$7:$L$506,"Fechada",Log_Questões!$R$7:$R$506,"Fora do SLA")/$L16,""))</f>
        <v/>
      </c>
      <c r="O16" s="41" t="str">
        <f>IF($K16="","",IFERROR(_xludf.MAXIFS(Log_Questões!$M$7:$M$506,Log_Questões!$I$7:$I$506,$K16,Log_Questões!$L$7:$L$506,"Fechada"),""))</f>
        <v/>
      </c>
      <c r="P16" s="41" t="str">
        <f>IF($K16="","",IFERROR(SUMIFS(Log_Questões!$P$7:$P$506,Log_Questões!$I$7:$I$506,$K16,Log_Questões!$L$7:$L$506,"Fechada")/COUNTIFS(Log_Questões!$I$7:$I$506,$K16,Log_Questões!$L$7:$L$506,"Fechada"),""))</f>
        <v/>
      </c>
      <c r="Q16" s="23"/>
    </row>
    <row r="17" spans="1:18" hidden="1" x14ac:dyDescent="0.25">
      <c r="A17" s="21"/>
      <c r="B17" s="22" t="str">
        <f>IF($A17="","",COUNTIFS(Log_Questões!$D$7:$D$506,$A17,Log_Questões!$K$7:$K$506,"SIM"))</f>
        <v/>
      </c>
      <c r="C17" s="22" t="str">
        <f>IF($A17="","",COUNTIFS(Log_Questões!$D$7:$D$506,$A17,Log_Questões!$L$7:$L$506,"Fechada"))</f>
        <v/>
      </c>
      <c r="D17" s="22" t="str">
        <f>IF($A17="","",COUNTIFS(Log_Questões!$D$7:$D$506,$A17,Log_Questões!$L$7:$L$506,"Aberta"))</f>
        <v/>
      </c>
      <c r="E17" s="41" t="str">
        <f>IF($A17="","",IFERROR(SUMIFS(Log_Questões!$M$7:$M$506,Log_Questões!$D$7:$D$506,$A17,Log_Questões!$L$7:$L$506,"Fechada")/COUNTIFS(Log_Questões!$D$7:$D$506,$A17,Log_Questões!$L$7:$L$506,"Fechada"),""))</f>
        <v/>
      </c>
      <c r="F17" s="41" t="str">
        <f>IF($A17="","",IFERROR(SUMIFS(Log_Questões!$N$7:$N$506,Log_Questões!$D$7:$D$506,$A17,Log_Questões!$L$7:$L$506,"Aberta")/COUNTIFS(Log_Questões!$D$7:$D$506,$A17,Log_Questões!$L$7:$L$506,"Aberta"),""))</f>
        <v/>
      </c>
      <c r="G17" s="42" t="str">
        <f>IF($B17="","",IFERROR(COUNTIFS(Log_Questões!$D$7:$D$506,$A17,Log_Questões!$K$7:$K$506,"SIM",Log_Questões!$R$7:$R$506,"Fora do SLA")/$B17,""))</f>
        <v/>
      </c>
      <c r="H17" s="41" t="str">
        <f>IF($A17="","",IFERROR(_xludf.MAXIFS(Log_Questões!$N$7:$N$506,Log_Questões!$D$7:$D$506,$A17,Log_Questões!$L$7:$L$506,"Aberta"),""))</f>
        <v/>
      </c>
      <c r="I17" s="41" t="str">
        <f>IF($A17="","",IFERROR(SUMIFS(Log_Questões!$P$7:$P$506,Log_Questões!$D$7:$D$506,$A17,Log_Questões!$K$7:$K$506,"SIM")/COUNTIFS(Log_Questões!$D$7:$D$506,$A17,Log_Questões!$K$7:$K$506,"SIM"),""))</f>
        <v/>
      </c>
      <c r="J17" s="22"/>
      <c r="K17" s="22"/>
      <c r="L17" s="22" t="str">
        <f>IF($K17="","",COUNTIFS(Log_Questões!$I$7:$I$506,$K17,Log_Questões!$L$7:$L$506,"Fechada"))</f>
        <v/>
      </c>
      <c r="M17" s="41" t="str">
        <f>IF($K17="","",IFERROR(SUMIFS(Log_Questões!$M$7:$M$506,Log_Questões!$I$7:$I$506,$K17,Log_Questões!$L$7:$L$506,"Fechada")/COUNTIFS(Log_Questões!$I$7:$I$506,$K17,Log_Questões!$L$7:$L$506,"Fechada"),""))</f>
        <v/>
      </c>
      <c r="N17" s="42" t="str">
        <f>IF($L17="","",IFERROR(COUNTIFS(Log_Questões!$I$7:$I$506,$K17,Log_Questões!$L$7:$L$506,"Fechada",Log_Questões!$R$7:$R$506,"Fora do SLA")/$L17,""))</f>
        <v/>
      </c>
      <c r="O17" s="41" t="str">
        <f>IF($K17="","",IFERROR(_xludf.MAXIFS(Log_Questões!$M$7:$M$506,Log_Questões!$I$7:$I$506,$K17,Log_Questões!$L$7:$L$506,"Fechada"),""))</f>
        <v/>
      </c>
      <c r="P17" s="41" t="str">
        <f>IF($K17="","",IFERROR(SUMIFS(Log_Questões!$P$7:$P$506,Log_Questões!$I$7:$I$506,$K17,Log_Questões!$L$7:$L$506,"Fechada")/COUNTIFS(Log_Questões!$I$7:$I$506,$K17,Log_Questões!$L$7:$L$506,"Fechada"),""))</f>
        <v/>
      </c>
      <c r="Q17" s="23"/>
    </row>
    <row r="18" spans="1:18" hidden="1" x14ac:dyDescent="0.25">
      <c r="A18" s="21"/>
      <c r="B18" s="22" t="str">
        <f>IF($A18="","",COUNTIFS(Log_Questões!$D$7:$D$506,$A18,Log_Questões!$K$7:$K$506,"SIM"))</f>
        <v/>
      </c>
      <c r="C18" s="22" t="str">
        <f>IF($A18="","",COUNTIFS(Log_Questões!$D$7:$D$506,$A18,Log_Questões!$L$7:$L$506,"Fechada"))</f>
        <v/>
      </c>
      <c r="D18" s="22" t="str">
        <f>IF($A18="","",COUNTIFS(Log_Questões!$D$7:$D$506,$A18,Log_Questões!$L$7:$L$506,"Aberta"))</f>
        <v/>
      </c>
      <c r="E18" s="41" t="str">
        <f>IF($A18="","",IFERROR(SUMIFS(Log_Questões!$M$7:$M$506,Log_Questões!$D$7:$D$506,$A18,Log_Questões!$L$7:$L$506,"Fechada")/COUNTIFS(Log_Questões!$D$7:$D$506,$A18,Log_Questões!$L$7:$L$506,"Fechada"),""))</f>
        <v/>
      </c>
      <c r="F18" s="41" t="str">
        <f>IF($A18="","",IFERROR(SUMIFS(Log_Questões!$N$7:$N$506,Log_Questões!$D$7:$D$506,$A18,Log_Questões!$L$7:$L$506,"Aberta")/COUNTIFS(Log_Questões!$D$7:$D$506,$A18,Log_Questões!$L$7:$L$506,"Aberta"),""))</f>
        <v/>
      </c>
      <c r="G18" s="42" t="str">
        <f>IF($B18="","",IFERROR(COUNTIFS(Log_Questões!$D$7:$D$506,$A18,Log_Questões!$K$7:$K$506,"SIM",Log_Questões!$R$7:$R$506,"Fora do SLA")/$B18,""))</f>
        <v/>
      </c>
      <c r="H18" s="41" t="str">
        <f>IF($A18="","",IFERROR(_xludf.MAXIFS(Log_Questões!$N$7:$N$506,Log_Questões!$D$7:$D$506,$A18,Log_Questões!$L$7:$L$506,"Aberta"),""))</f>
        <v/>
      </c>
      <c r="I18" s="41" t="str">
        <f>IF($A18="","",IFERROR(SUMIFS(Log_Questões!$P$7:$P$506,Log_Questões!$D$7:$D$506,$A18,Log_Questões!$K$7:$K$506,"SIM")/COUNTIFS(Log_Questões!$D$7:$D$506,$A18,Log_Questões!$K$7:$K$506,"SIM"),""))</f>
        <v/>
      </c>
      <c r="J18" s="22"/>
      <c r="K18" s="22"/>
      <c r="L18" s="22" t="str">
        <f>IF($K18="","",COUNTIFS(Log_Questões!$I$7:$I$506,$K18,Log_Questões!$L$7:$L$506,"Fechada"))</f>
        <v/>
      </c>
      <c r="M18" s="41" t="str">
        <f>IF($K18="","",IFERROR(SUMIFS(Log_Questões!$M$7:$M$506,Log_Questões!$I$7:$I$506,$K18,Log_Questões!$L$7:$L$506,"Fechada")/COUNTIFS(Log_Questões!$I$7:$I$506,$K18,Log_Questões!$L$7:$L$506,"Fechada"),""))</f>
        <v/>
      </c>
      <c r="N18" s="42" t="str">
        <f>IF($L18="","",IFERROR(COUNTIFS(Log_Questões!$I$7:$I$506,$K18,Log_Questões!$L$7:$L$506,"Fechada",Log_Questões!$R$7:$R$506,"Fora do SLA")/$L18,""))</f>
        <v/>
      </c>
      <c r="O18" s="41" t="str">
        <f>IF($K18="","",IFERROR(_xludf.MAXIFS(Log_Questões!$M$7:$M$506,Log_Questões!$I$7:$I$506,$K18,Log_Questões!$L$7:$L$506,"Fechada"),""))</f>
        <v/>
      </c>
      <c r="P18" s="41" t="str">
        <f>IF($K18="","",IFERROR(SUMIFS(Log_Questões!$P$7:$P$506,Log_Questões!$I$7:$I$506,$K18,Log_Questões!$L$7:$L$506,"Fechada")/COUNTIFS(Log_Questões!$I$7:$I$506,$K18,Log_Questões!$L$7:$L$506,"Fechada"),""))</f>
        <v/>
      </c>
      <c r="Q18" s="23"/>
    </row>
    <row r="19" spans="1:18" hidden="1" x14ac:dyDescent="0.25">
      <c r="A19" s="21"/>
      <c r="B19" s="22" t="str">
        <f>IF($A19="","",COUNTIFS(Log_Questões!$D$7:$D$506,$A19,Log_Questões!$K$7:$K$506,"SIM"))</f>
        <v/>
      </c>
      <c r="C19" s="22" t="str">
        <f>IF($A19="","",COUNTIFS(Log_Questões!$D$7:$D$506,$A19,Log_Questões!$L$7:$L$506,"Fechada"))</f>
        <v/>
      </c>
      <c r="D19" s="22" t="str">
        <f>IF($A19="","",COUNTIFS(Log_Questões!$D$7:$D$506,$A19,Log_Questões!$L$7:$L$506,"Aberta"))</f>
        <v/>
      </c>
      <c r="E19" s="41" t="str">
        <f>IF($A19="","",IFERROR(SUMIFS(Log_Questões!$M$7:$M$506,Log_Questões!$D$7:$D$506,$A19,Log_Questões!$L$7:$L$506,"Fechada")/COUNTIFS(Log_Questões!$D$7:$D$506,$A19,Log_Questões!$L$7:$L$506,"Fechada"),""))</f>
        <v/>
      </c>
      <c r="F19" s="41" t="str">
        <f>IF($A19="","",IFERROR(SUMIFS(Log_Questões!$N$7:$N$506,Log_Questões!$D$7:$D$506,$A19,Log_Questões!$L$7:$L$506,"Aberta")/COUNTIFS(Log_Questões!$D$7:$D$506,$A19,Log_Questões!$L$7:$L$506,"Aberta"),""))</f>
        <v/>
      </c>
      <c r="G19" s="42" t="str">
        <f>IF($B19="","",IFERROR(COUNTIFS(Log_Questões!$D$7:$D$506,$A19,Log_Questões!$K$7:$K$506,"SIM",Log_Questões!$R$7:$R$506,"Fora do SLA")/$B19,""))</f>
        <v/>
      </c>
      <c r="H19" s="41" t="str">
        <f>IF($A19="","",IFERROR(_xludf.MAXIFS(Log_Questões!$N$7:$N$506,Log_Questões!$D$7:$D$506,$A19,Log_Questões!$L$7:$L$506,"Aberta"),""))</f>
        <v/>
      </c>
      <c r="I19" s="41" t="str">
        <f>IF($A19="","",IFERROR(SUMIFS(Log_Questões!$P$7:$P$506,Log_Questões!$D$7:$D$506,$A19,Log_Questões!$K$7:$K$506,"SIM")/COUNTIFS(Log_Questões!$D$7:$D$506,$A19,Log_Questões!$K$7:$K$506,"SIM"),""))</f>
        <v/>
      </c>
      <c r="J19" s="22"/>
      <c r="K19" s="22"/>
      <c r="L19" s="22" t="str">
        <f>IF($K19="","",COUNTIFS(Log_Questões!$I$7:$I$506,$K19,Log_Questões!$L$7:$L$506,"Fechada"))</f>
        <v/>
      </c>
      <c r="M19" s="41" t="str">
        <f>IF($K19="","",IFERROR(SUMIFS(Log_Questões!$M$7:$M$506,Log_Questões!$I$7:$I$506,$K19,Log_Questões!$L$7:$L$506,"Fechada")/COUNTIFS(Log_Questões!$I$7:$I$506,$K19,Log_Questões!$L$7:$L$506,"Fechada"),""))</f>
        <v/>
      </c>
      <c r="N19" s="42" t="str">
        <f>IF($L19="","",IFERROR(COUNTIFS(Log_Questões!$I$7:$I$506,$K19,Log_Questões!$L$7:$L$506,"Fechada",Log_Questões!$R$7:$R$506,"Fora do SLA")/$L19,""))</f>
        <v/>
      </c>
      <c r="O19" s="41" t="str">
        <f>IF($K19="","",IFERROR(_xludf.MAXIFS(Log_Questões!$M$7:$M$506,Log_Questões!$I$7:$I$506,$K19,Log_Questões!$L$7:$L$506,"Fechada"),""))</f>
        <v/>
      </c>
      <c r="P19" s="41" t="str">
        <f>IF($K19="","",IFERROR(SUMIFS(Log_Questões!$P$7:$P$506,Log_Questões!$I$7:$I$506,$K19,Log_Questões!$L$7:$L$506,"Fechada")/COUNTIFS(Log_Questões!$I$7:$I$506,$K19,Log_Questões!$L$7:$L$506,"Fechada"),""))</f>
        <v/>
      </c>
      <c r="Q19" s="23"/>
    </row>
    <row r="20" spans="1:18" hidden="1" x14ac:dyDescent="0.25">
      <c r="A20" s="21"/>
      <c r="B20" s="22" t="str">
        <f>IF($A20="","",COUNTIFS(Log_Questões!$D$7:$D$506,$A20,Log_Questões!$K$7:$K$506,"SIM"))</f>
        <v/>
      </c>
      <c r="C20" s="22" t="str">
        <f>IF($A20="","",COUNTIFS(Log_Questões!$D$7:$D$506,$A20,Log_Questões!$L$7:$L$506,"Fechada"))</f>
        <v/>
      </c>
      <c r="D20" s="22" t="str">
        <f>IF($A20="","",COUNTIFS(Log_Questões!$D$7:$D$506,$A20,Log_Questões!$L$7:$L$506,"Aberta"))</f>
        <v/>
      </c>
      <c r="E20" s="41" t="str">
        <f>IF($A20="","",IFERROR(SUMIFS(Log_Questões!$M$7:$M$506,Log_Questões!$D$7:$D$506,$A20,Log_Questões!$L$7:$L$506,"Fechada")/COUNTIFS(Log_Questões!$D$7:$D$506,$A20,Log_Questões!$L$7:$L$506,"Fechada"),""))</f>
        <v/>
      </c>
      <c r="F20" s="41" t="str">
        <f>IF($A20="","",IFERROR(SUMIFS(Log_Questões!$N$7:$N$506,Log_Questões!$D$7:$D$506,$A20,Log_Questões!$L$7:$L$506,"Aberta")/COUNTIFS(Log_Questões!$D$7:$D$506,$A20,Log_Questões!$L$7:$L$506,"Aberta"),""))</f>
        <v/>
      </c>
      <c r="G20" s="42" t="str">
        <f>IF($B20="","",IFERROR(COUNTIFS(Log_Questões!$D$7:$D$506,$A20,Log_Questões!$K$7:$K$506,"SIM",Log_Questões!$R$7:$R$506,"Fora do SLA")/$B20,""))</f>
        <v/>
      </c>
      <c r="H20" s="41" t="str">
        <f>IF($A20="","",IFERROR(_xludf.MAXIFS(Log_Questões!$N$7:$N$506,Log_Questões!$D$7:$D$506,$A20,Log_Questões!$L$7:$L$506,"Aberta"),""))</f>
        <v/>
      </c>
      <c r="I20" s="41" t="str">
        <f>IF($A20="","",IFERROR(SUMIFS(Log_Questões!$P$7:$P$506,Log_Questões!$D$7:$D$506,$A20,Log_Questões!$K$7:$K$506,"SIM")/COUNTIFS(Log_Questões!$D$7:$D$506,$A20,Log_Questões!$K$7:$K$506,"SIM"),""))</f>
        <v/>
      </c>
      <c r="J20" s="22"/>
      <c r="K20" s="22"/>
      <c r="L20" s="22" t="str">
        <f>IF($K20="","",COUNTIFS(Log_Questões!$I$7:$I$506,$K20,Log_Questões!$L$7:$L$506,"Fechada"))</f>
        <v/>
      </c>
      <c r="M20" s="41" t="str">
        <f>IF($K20="","",IFERROR(SUMIFS(Log_Questões!$M$7:$M$506,Log_Questões!$I$7:$I$506,$K20,Log_Questões!$L$7:$L$506,"Fechada")/COUNTIFS(Log_Questões!$I$7:$I$506,$K20,Log_Questões!$L$7:$L$506,"Fechada"),""))</f>
        <v/>
      </c>
      <c r="N20" s="42" t="str">
        <f>IF($L20="","",IFERROR(COUNTIFS(Log_Questões!$I$7:$I$506,$K20,Log_Questões!$L$7:$L$506,"Fechada",Log_Questões!$R$7:$R$506,"Fora do SLA")/$L20,""))</f>
        <v/>
      </c>
      <c r="O20" s="41" t="str">
        <f>IF($K20="","",IFERROR(_xludf.MAXIFS(Log_Questões!$M$7:$M$506,Log_Questões!$I$7:$I$506,$K20,Log_Questões!$L$7:$L$506,"Fechada"),""))</f>
        <v/>
      </c>
      <c r="P20" s="41" t="str">
        <f>IF($K20="","",IFERROR(SUMIFS(Log_Questões!$P$7:$P$506,Log_Questões!$I$7:$I$506,$K20,Log_Questões!$L$7:$L$506,"Fechada")/COUNTIFS(Log_Questões!$I$7:$I$506,$K20,Log_Questões!$L$7:$L$506,"Fechada"),""))</f>
        <v/>
      </c>
      <c r="Q20" s="23"/>
    </row>
    <row r="21" spans="1:18" hidden="1" x14ac:dyDescent="0.25">
      <c r="A21" s="21"/>
      <c r="B21" s="22" t="str">
        <f>IF($A21="","",COUNTIFS(Log_Questões!$D$7:$D$506,$A21,Log_Questões!$K$7:$K$506,"SIM"))</f>
        <v/>
      </c>
      <c r="C21" s="22" t="str">
        <f>IF($A21="","",COUNTIFS(Log_Questões!$D$7:$D$506,$A21,Log_Questões!$L$7:$L$506,"Fechada"))</f>
        <v/>
      </c>
      <c r="D21" s="22" t="str">
        <f>IF($A21="","",COUNTIFS(Log_Questões!$D$7:$D$506,$A21,Log_Questões!$L$7:$L$506,"Aberta"))</f>
        <v/>
      </c>
      <c r="E21" s="41" t="str">
        <f>IF($A21="","",IFERROR(SUMIFS(Log_Questões!$M$7:$M$506,Log_Questões!$D$7:$D$506,$A21,Log_Questões!$L$7:$L$506,"Fechada")/COUNTIFS(Log_Questões!$D$7:$D$506,$A21,Log_Questões!$L$7:$L$506,"Fechada"),""))</f>
        <v/>
      </c>
      <c r="F21" s="41" t="str">
        <f>IF($A21="","",IFERROR(SUMIFS(Log_Questões!$N$7:$N$506,Log_Questões!$D$7:$D$506,$A21,Log_Questões!$L$7:$L$506,"Aberta")/COUNTIFS(Log_Questões!$D$7:$D$506,$A21,Log_Questões!$L$7:$L$506,"Aberta"),""))</f>
        <v/>
      </c>
      <c r="G21" s="42" t="str">
        <f>IF($B21="","",IFERROR(COUNTIFS(Log_Questões!$D$7:$D$506,$A21,Log_Questões!$K$7:$K$506,"SIM",Log_Questões!$R$7:$R$506,"Fora do SLA")/$B21,""))</f>
        <v/>
      </c>
      <c r="H21" s="41" t="str">
        <f>IF($A21="","",IFERROR(_xludf.MAXIFS(Log_Questões!$N$7:$N$506,Log_Questões!$D$7:$D$506,$A21,Log_Questões!$L$7:$L$506,"Aberta"),""))</f>
        <v/>
      </c>
      <c r="I21" s="41" t="str">
        <f>IF($A21="","",IFERROR(SUMIFS(Log_Questões!$P$7:$P$506,Log_Questões!$D$7:$D$506,$A21,Log_Questões!$K$7:$K$506,"SIM")/COUNTIFS(Log_Questões!$D$7:$D$506,$A21,Log_Questões!$K$7:$K$506,"SIM"),""))</f>
        <v/>
      </c>
      <c r="J21" s="22"/>
      <c r="K21" s="22"/>
      <c r="L21" s="22" t="str">
        <f>IF($K21="","",COUNTIFS(Log_Questões!$I$7:$I$506,$K21,Log_Questões!$L$7:$L$506,"Fechada"))</f>
        <v/>
      </c>
      <c r="M21" s="41" t="str">
        <f>IF($K21="","",IFERROR(SUMIFS(Log_Questões!$M$7:$M$506,Log_Questões!$I$7:$I$506,$K21,Log_Questões!$L$7:$L$506,"Fechada")/COUNTIFS(Log_Questões!$I$7:$I$506,$K21,Log_Questões!$L$7:$L$506,"Fechada"),""))</f>
        <v/>
      </c>
      <c r="N21" s="42" t="str">
        <f>IF($L21="","",IFERROR(COUNTIFS(Log_Questões!$I$7:$I$506,$K21,Log_Questões!$L$7:$L$506,"Fechada",Log_Questões!$R$7:$R$506,"Fora do SLA")/$L21,""))</f>
        <v/>
      </c>
      <c r="O21" s="41" t="str">
        <f>IF($K21="","",IFERROR(_xludf.MAXIFS(Log_Questões!$M$7:$M$506,Log_Questões!$I$7:$I$506,$K21,Log_Questões!$L$7:$L$506,"Fechada"),""))</f>
        <v/>
      </c>
      <c r="P21" s="41" t="str">
        <f>IF($K21="","",IFERROR(SUMIFS(Log_Questões!$P$7:$P$506,Log_Questões!$I$7:$I$506,$K21,Log_Questões!$L$7:$L$506,"Fechada")/COUNTIFS(Log_Questões!$I$7:$I$506,$K21,Log_Questões!$L$7:$L$506,"Fechada"),""))</f>
        <v/>
      </c>
      <c r="Q21" s="23"/>
    </row>
    <row r="22" spans="1:18" hidden="1" x14ac:dyDescent="0.25">
      <c r="A22" s="21"/>
      <c r="B22" s="22" t="str">
        <f>IF($A22="","",COUNTIFS(Log_Questões!$D$7:$D$506,$A22,Log_Questões!$K$7:$K$506,"SIM"))</f>
        <v/>
      </c>
      <c r="C22" s="22" t="str">
        <f>IF($A22="","",COUNTIFS(Log_Questões!$D$7:$D$506,$A22,Log_Questões!$L$7:$L$506,"Fechada"))</f>
        <v/>
      </c>
      <c r="D22" s="22" t="str">
        <f>IF($A22="","",COUNTIFS(Log_Questões!$D$7:$D$506,$A22,Log_Questões!$L$7:$L$506,"Aberta"))</f>
        <v/>
      </c>
      <c r="E22" s="41" t="str">
        <f>IF($A22="","",IFERROR(SUMIFS(Log_Questões!$M$7:$M$506,Log_Questões!$D$7:$D$506,$A22,Log_Questões!$L$7:$L$506,"Fechada")/COUNTIFS(Log_Questões!$D$7:$D$506,$A22,Log_Questões!$L$7:$L$506,"Fechada"),""))</f>
        <v/>
      </c>
      <c r="F22" s="41" t="str">
        <f>IF($A22="","",IFERROR(SUMIFS(Log_Questões!$N$7:$N$506,Log_Questões!$D$7:$D$506,$A22,Log_Questões!$L$7:$L$506,"Aberta")/COUNTIFS(Log_Questões!$D$7:$D$506,$A22,Log_Questões!$L$7:$L$506,"Aberta"),""))</f>
        <v/>
      </c>
      <c r="G22" s="42" t="str">
        <f>IF($B22="","",IFERROR(COUNTIFS(Log_Questões!$D$7:$D$506,$A22,Log_Questões!$K$7:$K$506,"SIM",Log_Questões!$R$7:$R$506,"Fora do SLA")/$B22,""))</f>
        <v/>
      </c>
      <c r="H22" s="41" t="str">
        <f>IF($A22="","",IFERROR(_xludf.MAXIFS(Log_Questões!$N$7:$N$506,Log_Questões!$D$7:$D$506,$A22,Log_Questões!$L$7:$L$506,"Aberta"),""))</f>
        <v/>
      </c>
      <c r="I22" s="41" t="str">
        <f>IF($A22="","",IFERROR(SUMIFS(Log_Questões!$P$7:$P$506,Log_Questões!$D$7:$D$506,$A22,Log_Questões!$K$7:$K$506,"SIM")/COUNTIFS(Log_Questões!$D$7:$D$506,$A22,Log_Questões!$K$7:$K$506,"SIM"),""))</f>
        <v/>
      </c>
      <c r="J22" s="22"/>
      <c r="K22" s="22"/>
      <c r="L22" s="22" t="str">
        <f>IF($K22="","",COUNTIFS(Log_Questões!$I$7:$I$506,$K22,Log_Questões!$L$7:$L$506,"Fechada"))</f>
        <v/>
      </c>
      <c r="M22" s="41" t="str">
        <f>IF($K22="","",IFERROR(SUMIFS(Log_Questões!$M$7:$M$506,Log_Questões!$I$7:$I$506,$K22,Log_Questões!$L$7:$L$506,"Fechada")/COUNTIFS(Log_Questões!$I$7:$I$506,$K22,Log_Questões!$L$7:$L$506,"Fechada"),""))</f>
        <v/>
      </c>
      <c r="N22" s="42" t="str">
        <f>IF($L22="","",IFERROR(COUNTIFS(Log_Questões!$I$7:$I$506,$K22,Log_Questões!$L$7:$L$506,"Fechada",Log_Questões!$R$7:$R$506,"Fora do SLA")/$L22,""))</f>
        <v/>
      </c>
      <c r="O22" s="41" t="str">
        <f>IF($K22="","",IFERROR(_xludf.MAXIFS(Log_Questões!$M$7:$M$506,Log_Questões!$I$7:$I$506,$K22,Log_Questões!$L$7:$L$506,"Fechada"),""))</f>
        <v/>
      </c>
      <c r="P22" s="41" t="str">
        <f>IF($K22="","",IFERROR(SUMIFS(Log_Questões!$P$7:$P$506,Log_Questões!$I$7:$I$506,$K22,Log_Questões!$L$7:$L$506,"Fechada")/COUNTIFS(Log_Questões!$I$7:$I$506,$K22,Log_Questões!$L$7:$L$506,"Fechada"),""))</f>
        <v/>
      </c>
      <c r="Q22" s="23"/>
    </row>
    <row r="23" spans="1:18" hidden="1" x14ac:dyDescent="0.25">
      <c r="A23" s="21"/>
      <c r="B23" s="22" t="str">
        <f>IF($A23="","",COUNTIFS(Log_Questões!$D$7:$D$506,$A23,Log_Questões!$K$7:$K$506,"SIM"))</f>
        <v/>
      </c>
      <c r="C23" s="22" t="str">
        <f>IF($A23="","",COUNTIFS(Log_Questões!$D$7:$D$506,$A23,Log_Questões!$L$7:$L$506,"Fechada"))</f>
        <v/>
      </c>
      <c r="D23" s="22" t="str">
        <f>IF($A23="","",COUNTIFS(Log_Questões!$D$7:$D$506,$A23,Log_Questões!$L$7:$L$506,"Aberta"))</f>
        <v/>
      </c>
      <c r="E23" s="41" t="str">
        <f>IF($A23="","",IFERROR(SUMIFS(Log_Questões!$M$7:$M$506,Log_Questões!$D$7:$D$506,$A23,Log_Questões!$L$7:$L$506,"Fechada")/COUNTIFS(Log_Questões!$D$7:$D$506,$A23,Log_Questões!$L$7:$L$506,"Fechada"),""))</f>
        <v/>
      </c>
      <c r="F23" s="41" t="str">
        <f>IF($A23="","",IFERROR(SUMIFS(Log_Questões!$N$7:$N$506,Log_Questões!$D$7:$D$506,$A23,Log_Questões!$L$7:$L$506,"Aberta")/COUNTIFS(Log_Questões!$D$7:$D$506,$A23,Log_Questões!$L$7:$L$506,"Aberta"),""))</f>
        <v/>
      </c>
      <c r="G23" s="42" t="str">
        <f>IF($B23="","",IFERROR(COUNTIFS(Log_Questões!$D$7:$D$506,$A23,Log_Questões!$K$7:$K$506,"SIM",Log_Questões!$R$7:$R$506,"Fora do SLA")/$B23,""))</f>
        <v/>
      </c>
      <c r="H23" s="41" t="str">
        <f>IF($A23="","",IFERROR(_xludf.MAXIFS(Log_Questões!$N$7:$N$506,Log_Questões!$D$7:$D$506,$A23,Log_Questões!$L$7:$L$506,"Aberta"),""))</f>
        <v/>
      </c>
      <c r="I23" s="41" t="str">
        <f>IF($A23="","",IFERROR(SUMIFS(Log_Questões!$P$7:$P$506,Log_Questões!$D$7:$D$506,$A23,Log_Questões!$K$7:$K$506,"SIM")/COUNTIFS(Log_Questões!$D$7:$D$506,$A23,Log_Questões!$K$7:$K$506,"SIM"),""))</f>
        <v/>
      </c>
      <c r="J23" s="22"/>
      <c r="K23" s="22"/>
      <c r="L23" s="22" t="str">
        <f>IF($K23="","",COUNTIFS(Log_Questões!$I$7:$I$506,$K23,Log_Questões!$L$7:$L$506,"Fechada"))</f>
        <v/>
      </c>
      <c r="M23" s="41" t="str">
        <f>IF($K23="","",IFERROR(SUMIFS(Log_Questões!$M$7:$M$506,Log_Questões!$I$7:$I$506,$K23,Log_Questões!$L$7:$L$506,"Fechada")/COUNTIFS(Log_Questões!$I$7:$I$506,$K23,Log_Questões!$L$7:$L$506,"Fechada"),""))</f>
        <v/>
      </c>
      <c r="N23" s="42" t="str">
        <f>IF($L23="","",IFERROR(COUNTIFS(Log_Questões!$I$7:$I$506,$K23,Log_Questões!$L$7:$L$506,"Fechada",Log_Questões!$R$7:$R$506,"Fora do SLA")/$L23,""))</f>
        <v/>
      </c>
      <c r="O23" s="41" t="str">
        <f>IF($K23="","",IFERROR(_xludf.MAXIFS(Log_Questões!$M$7:$M$506,Log_Questões!$I$7:$I$506,$K23,Log_Questões!$L$7:$L$506,"Fechada"),""))</f>
        <v/>
      </c>
      <c r="P23" s="41" t="str">
        <f>IF($K23="","",IFERROR(SUMIFS(Log_Questões!$P$7:$P$506,Log_Questões!$I$7:$I$506,$K23,Log_Questões!$L$7:$L$506,"Fechada")/COUNTIFS(Log_Questões!$I$7:$I$506,$K23,Log_Questões!$L$7:$L$506,"Fechada"),""))</f>
        <v/>
      </c>
      <c r="Q23" s="23"/>
    </row>
    <row r="24" spans="1:18" hidden="1" x14ac:dyDescent="0.25">
      <c r="A24" s="21"/>
      <c r="B24" s="22" t="str">
        <f>IF($A24="","",COUNTIFS(Log_Questões!$D$7:$D$506,$A24,Log_Questões!$K$7:$K$506,"SIM"))</f>
        <v/>
      </c>
      <c r="C24" s="22" t="str">
        <f>IF($A24="","",COUNTIFS(Log_Questões!$D$7:$D$506,$A24,Log_Questões!$L$7:$L$506,"Fechada"))</f>
        <v/>
      </c>
      <c r="D24" s="22" t="str">
        <f>IF($A24="","",COUNTIFS(Log_Questões!$D$7:$D$506,$A24,Log_Questões!$L$7:$L$506,"Aberta"))</f>
        <v/>
      </c>
      <c r="E24" s="41" t="str">
        <f>IF($A24="","",IFERROR(SUMIFS(Log_Questões!$M$7:$M$506,Log_Questões!$D$7:$D$506,$A24,Log_Questões!$L$7:$L$506,"Fechada")/COUNTIFS(Log_Questões!$D$7:$D$506,$A24,Log_Questões!$L$7:$L$506,"Fechada"),""))</f>
        <v/>
      </c>
      <c r="F24" s="41" t="str">
        <f>IF($A24="","",IFERROR(SUMIFS(Log_Questões!$N$7:$N$506,Log_Questões!$D$7:$D$506,$A24,Log_Questões!$L$7:$L$506,"Aberta")/COUNTIFS(Log_Questões!$D$7:$D$506,$A24,Log_Questões!$L$7:$L$506,"Aberta"),""))</f>
        <v/>
      </c>
      <c r="G24" s="42" t="str">
        <f>IF($B24="","",IFERROR(COUNTIFS(Log_Questões!$D$7:$D$506,$A24,Log_Questões!$K$7:$K$506,"SIM",Log_Questões!$R$7:$R$506,"Fora do SLA")/$B24,""))</f>
        <v/>
      </c>
      <c r="H24" s="41" t="str">
        <f>IF($A24="","",IFERROR(_xludf.MAXIFS(Log_Questões!$N$7:$N$506,Log_Questões!$D$7:$D$506,$A24,Log_Questões!$L$7:$L$506,"Aberta"),""))</f>
        <v/>
      </c>
      <c r="I24" s="41" t="str">
        <f>IF($A24="","",IFERROR(SUMIFS(Log_Questões!$P$7:$P$506,Log_Questões!$D$7:$D$506,$A24,Log_Questões!$K$7:$K$506,"SIM")/COUNTIFS(Log_Questões!$D$7:$D$506,$A24,Log_Questões!$K$7:$K$506,"SIM"),""))</f>
        <v/>
      </c>
      <c r="J24" s="22"/>
      <c r="K24" s="22"/>
      <c r="L24" s="22" t="str">
        <f>IF($K24="","",COUNTIFS(Log_Questões!$I$7:$I$506,$K24,Log_Questões!$L$7:$L$506,"Fechada"))</f>
        <v/>
      </c>
      <c r="M24" s="41" t="str">
        <f>IF($K24="","",IFERROR(SUMIFS(Log_Questões!$M$7:$M$506,Log_Questões!$I$7:$I$506,$K24,Log_Questões!$L$7:$L$506,"Fechada")/COUNTIFS(Log_Questões!$I$7:$I$506,$K24,Log_Questões!$L$7:$L$506,"Fechada"),""))</f>
        <v/>
      </c>
      <c r="N24" s="42" t="str">
        <f>IF($L24="","",IFERROR(COUNTIFS(Log_Questões!$I$7:$I$506,$K24,Log_Questões!$L$7:$L$506,"Fechada",Log_Questões!$R$7:$R$506,"Fora do SLA")/$L24,""))</f>
        <v/>
      </c>
      <c r="O24" s="41" t="str">
        <f>IF($K24="","",IFERROR(_xludf.MAXIFS(Log_Questões!$M$7:$M$506,Log_Questões!$I$7:$I$506,$K24,Log_Questões!$L$7:$L$506,"Fechada"),""))</f>
        <v/>
      </c>
      <c r="P24" s="41" t="str">
        <f>IF($K24="","",IFERROR(SUMIFS(Log_Questões!$P$7:$P$506,Log_Questões!$I$7:$I$506,$K24,Log_Questões!$L$7:$L$506,"Fechada")/COUNTIFS(Log_Questões!$I$7:$I$506,$K24,Log_Questões!$L$7:$L$506,"Fechada"),""))</f>
        <v/>
      </c>
      <c r="Q24" s="23"/>
    </row>
    <row r="25" spans="1:18" hidden="1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</row>
    <row r="26" spans="1:18" hidden="1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</row>
    <row r="27" spans="1:18" hidden="1" x14ac:dyDescent="0.25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</row>
    <row r="28" spans="1:18" hidden="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</row>
    <row r="29" spans="1:18" hidden="1" x14ac:dyDescent="0.25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</row>
    <row r="30" spans="1:18" ht="30" x14ac:dyDescent="0.25">
      <c r="A30" s="43" t="s">
        <v>76</v>
      </c>
      <c r="B30" s="44" t="s">
        <v>68</v>
      </c>
      <c r="C30" s="44" t="s">
        <v>70</v>
      </c>
      <c r="D30" s="44" t="s">
        <v>77</v>
      </c>
      <c r="E30" s="44" t="s">
        <v>78</v>
      </c>
      <c r="F30" s="44" t="s">
        <v>71</v>
      </c>
      <c r="G30" s="22"/>
      <c r="H30" s="44" t="s">
        <v>9</v>
      </c>
      <c r="I30" s="44" t="s">
        <v>66</v>
      </c>
      <c r="J30" s="44" t="s">
        <v>68</v>
      </c>
      <c r="K30" s="44" t="s">
        <v>67</v>
      </c>
      <c r="L30" s="44" t="s">
        <v>69</v>
      </c>
      <c r="M30" s="44" t="s">
        <v>70</v>
      </c>
      <c r="N30" s="22"/>
      <c r="O30" s="45" t="s">
        <v>79</v>
      </c>
      <c r="P30" s="44" t="s">
        <v>80</v>
      </c>
      <c r="Q30" s="93" t="s">
        <v>81</v>
      </c>
      <c r="R30" s="38" t="s">
        <v>82</v>
      </c>
    </row>
    <row r="31" spans="1:18" x14ac:dyDescent="0.25">
      <c r="A31" s="21" t="str" cm="1">
        <f t="array" ref="A31">_xlfn._xlws.SORT(_xlfn.UNIQUE(_xlfn._xlws.FILTER(Log_Questões!$G$7:$G$506,(Log_Questões!$G$7:$G$506&lt;&gt;"")*(Log_Questões!$L$7:$L$506="Aberta"))))</f>
        <v>Barrichelo</v>
      </c>
      <c r="B31" s="22">
        <f>IF($A31="","",COUNTIFS(Log_Questões!$G$7:$G$506,$A31,Log_Questões!$L$7:$L$506,"Aberta"))</f>
        <v>11</v>
      </c>
      <c r="C31" s="41">
        <f>IF($A31="","",IFERROR(SUMIFS(Log_Questões!$N$7:$N$506,Log_Questões!$G$7:$G$506,$A31,Log_Questões!$L$7:$L$506,"Aberta")/COUNTIFS(Log_Questões!$G$7:$G$506,$A31,Log_Questões!$L$7:$L$506,"Aberta"),""))</f>
        <v>11</v>
      </c>
      <c r="D31" s="41" t="str">
        <f ca="1">IF($A31="","",IFERROR(_xludf.MAXIFS(Log_Questões!$N$7:$N$506,Log_Questões!$G$7:$G$506,$A31,Log_Questões!$L$7:$L$506,"Aberta"),""))</f>
        <v/>
      </c>
      <c r="E31" s="22">
        <f>IF($A31="","",COUNTIFS(Log_Questões!$G$7:$G$506,$A31,Log_Questões!$L$7:$L$506,"Aberta",Log_Questões!$R$7:$R$506,"Fora do SLA"))</f>
        <v>6</v>
      </c>
      <c r="F31" s="42">
        <f t="shared" ref="F31:F50" si="0">IF($B31="","",IFERROR($E31/$B31,""))</f>
        <v>0.54545454545454541</v>
      </c>
      <c r="G31" s="22"/>
      <c r="H31" s="22" t="s">
        <v>45</v>
      </c>
      <c r="I31" s="22">
        <f>COUNTIFS(Log_Questões!$E$7:$E$506,$H31,Log_Questões!$K$7:$K$506,"SIM")</f>
        <v>6</v>
      </c>
      <c r="J31" s="22">
        <f>COUNTIFS(Log_Questões!$E$7:$E$506,$H31,Log_Questões!$L$7:$L$506,"Aberta")</f>
        <v>5</v>
      </c>
      <c r="K31" s="41">
        <f>COUNTIFS(Log_Questões!$E$7:$E$506,$H31,Log_Questões!$L$7:$L$506,"Fechada")</f>
        <v>1</v>
      </c>
      <c r="L31" s="41">
        <f>IFERROR(SUMIFS(Log_Questões!$M$7:$M$506,Log_Questões!$E$7:$E$506,$H31,Log_Questões!$L$7:$L$506,"Fechada")/COUNTIFS(Log_Questões!$E$7:$E$506,$H31,Log_Questões!$L$7:$L$506,"Fechada"),"")</f>
        <v>9</v>
      </c>
      <c r="M31" s="41">
        <f>IFERROR(SUMIFS(Log_Questões!$N$7:$N$506,Log_Questões!$E$7:$E$506,$H31,Log_Questões!$L$7:$L$506,"Aberta")/COUNTIFS(Log_Questões!$E$7:$E$506,$H31,Log_Questões!$L$7:$L$506,"Aberta"),"")</f>
        <v>17</v>
      </c>
      <c r="N31" s="22"/>
      <c r="O31" s="46">
        <f>Log_Questões!$J$4-29</f>
        <v>45992</v>
      </c>
      <c r="P31" s="22">
        <f>COUNTIFS(Log_Questões!$F$7:$F$506,"&lt;="&amp;$O31,Log_Questões!$K$7:$K$506,"SIM")</f>
        <v>6</v>
      </c>
      <c r="Q31" s="23">
        <f>COUNTIFS(Log_Questões!$H$7:$H$506,"&lt;="&amp;$O31,Log_Questões!$L$7:$L$506,"Fechada")</f>
        <v>3</v>
      </c>
      <c r="R31" s="74" t="str">
        <f t="shared" ref="R31:R60" si="1">TEXT(O31,"dd/mm")</f>
        <v>01/12</v>
      </c>
    </row>
    <row r="32" spans="1:18" x14ac:dyDescent="0.25">
      <c r="A32" s="21"/>
      <c r="B32" s="22" t="str">
        <f>IF($A32="","",COUNTIFS(Log_Questões!$G$7:$G$506,$A32,Log_Questões!$L$7:$L$506,"Aberta"))</f>
        <v/>
      </c>
      <c r="C32" s="41" t="str">
        <f>IF($A32="","",IFERROR(SUMIFS(Log_Questões!$N$7:$N$506,Log_Questões!$G$7:$G$506,$A32,Log_Questões!$L$7:$L$506,"Aberta")/COUNTIFS(Log_Questões!$G$7:$G$506,$A32,Log_Questões!$L$7:$L$506,"Aberta"),""))</f>
        <v/>
      </c>
      <c r="D32" s="41" t="str">
        <f>IF($A32="","",IFERROR(_xludf.MAXIFS(Log_Questões!$N$7:$N$506,Log_Questões!$G$7:$G$506,$A32,Log_Questões!$L$7:$L$506,"Aberta"),""))</f>
        <v/>
      </c>
      <c r="E32" s="22" t="str">
        <f>IF($A32="","",COUNTIFS(Log_Questões!$G$7:$G$506,$A32,Log_Questões!$L$7:$L$506,"Aberta",Log_Questões!$R$7:$R$506,"Fora do SLA"))</f>
        <v/>
      </c>
      <c r="F32" s="42" t="str">
        <f t="shared" si="0"/>
        <v/>
      </c>
      <c r="G32" s="22"/>
      <c r="H32" s="22" t="s">
        <v>48</v>
      </c>
      <c r="I32" s="22">
        <f>COUNTIFS(Log_Questões!$E$7:$E$506,$H32,Log_Questões!$K$7:$K$506,"SIM")</f>
        <v>6</v>
      </c>
      <c r="J32" s="22">
        <f>COUNTIFS(Log_Questões!$E$7:$E$506,$H32,Log_Questões!$L$7:$L$506,"Aberta")</f>
        <v>6</v>
      </c>
      <c r="K32" s="41">
        <f>COUNTIFS(Log_Questões!$E$7:$E$506,$H32,Log_Questões!$L$7:$L$506,"Fechada")</f>
        <v>0</v>
      </c>
      <c r="L32" s="41" t="str">
        <f>IFERROR(SUMIFS(Log_Questões!$M$7:$M$506,Log_Questões!$E$7:$E$506,$H32,Log_Questões!$L$7:$L$506,"Fechada")/COUNTIFS(Log_Questões!$E$7:$E$506,$H32,Log_Questões!$L$7:$L$506,"Fechada"),"")</f>
        <v/>
      </c>
      <c r="M32" s="41">
        <f>IFERROR(SUMIFS(Log_Questões!$N$7:$N$506,Log_Questões!$E$7:$E$506,$H32,Log_Questões!$L$7:$L$506,"Aberta")/COUNTIFS(Log_Questões!$E$7:$E$506,$H32,Log_Questões!$L$7:$L$506,"Aberta"),"")</f>
        <v>6</v>
      </c>
      <c r="N32" s="22"/>
      <c r="O32" s="46">
        <f t="shared" ref="O32:O60" si="2">O31+1</f>
        <v>45993</v>
      </c>
      <c r="P32" s="22">
        <f>COUNTIFS(Log_Questões!$F$7:$F$506,"&lt;="&amp;$O32,Log_Questões!$K$7:$K$506,"SIM")</f>
        <v>6</v>
      </c>
      <c r="Q32" s="23">
        <f>COUNTIFS(Log_Questões!$H$7:$H$506,"&lt;="&amp;$O32,Log_Questões!$L$7:$L$506,"Fechada")</f>
        <v>5</v>
      </c>
      <c r="R32" s="74" t="str">
        <f t="shared" si="1"/>
        <v>02/12</v>
      </c>
    </row>
    <row r="33" spans="1:18" x14ac:dyDescent="0.25">
      <c r="A33" s="21"/>
      <c r="B33" s="22" t="str">
        <f>IF($A33="","",COUNTIFS(Log_Questões!$G$7:$G$506,$A33,Log_Questões!$L$7:$L$506,"Aberta"))</f>
        <v/>
      </c>
      <c r="C33" s="41" t="str">
        <f>IF($A33="","",IFERROR(SUMIFS(Log_Questões!$N$7:$N$506,Log_Questões!$G$7:$G$506,$A33,Log_Questões!$L$7:$L$506,"Aberta")/COUNTIFS(Log_Questões!$G$7:$G$506,$A33,Log_Questões!$L$7:$L$506,"Aberta"),""))</f>
        <v/>
      </c>
      <c r="D33" s="41" t="str">
        <f>IF($A33="","",IFERROR(_xludf.MAXIFS(Log_Questões!$N$7:$N$506,Log_Questões!$G$7:$G$506,$A33,Log_Questões!$L$7:$L$506,"Aberta"),""))</f>
        <v/>
      </c>
      <c r="E33" s="22" t="str">
        <f>IF($A33="","",COUNTIFS(Log_Questões!$G$7:$G$506,$A33,Log_Questões!$L$7:$L$506,"Aberta",Log_Questões!$R$7:$R$506,"Fora do SLA"))</f>
        <v/>
      </c>
      <c r="F33" s="42" t="str">
        <f t="shared" si="0"/>
        <v/>
      </c>
      <c r="G33" s="22"/>
      <c r="H33" s="22" t="s">
        <v>26</v>
      </c>
      <c r="I33" s="22">
        <f>COUNTIFS(Log_Questões!$E$7:$E$506,$H33,Log_Questões!$K$7:$K$506,"SIM")</f>
        <v>8</v>
      </c>
      <c r="J33" s="22">
        <f>COUNTIFS(Log_Questões!$E$7:$E$506,$H33,Log_Questões!$L$7:$L$506,"Aberta")</f>
        <v>0</v>
      </c>
      <c r="K33" s="41">
        <f>COUNTIFS(Log_Questões!$E$7:$E$506,$H33,Log_Questões!$L$7:$L$506,"Fechada")</f>
        <v>8</v>
      </c>
      <c r="L33" s="41">
        <f>IFERROR(SUMIFS(Log_Questões!$M$7:$M$506,Log_Questões!$E$7:$E$506,$H33,Log_Questões!$L$7:$L$506,"Fechada")/COUNTIFS(Log_Questões!$E$7:$E$506,$H33,Log_Questões!$L$7:$L$506,"Fechada"),"")</f>
        <v>8.375</v>
      </c>
      <c r="M33" s="41" t="str">
        <f>IFERROR(SUMIFS(Log_Questões!$N$7:$N$506,Log_Questões!$E$7:$E$506,$H33,Log_Questões!$L$7:$L$506,"Aberta")/COUNTIFS(Log_Questões!$E$7:$E$506,$H33,Log_Questões!$L$7:$L$506,"Aberta"),"")</f>
        <v/>
      </c>
      <c r="N33" s="22"/>
      <c r="O33" s="46">
        <f t="shared" si="2"/>
        <v>45994</v>
      </c>
      <c r="P33" s="22">
        <f>COUNTIFS(Log_Questões!$F$7:$F$506,"&lt;="&amp;$O33,Log_Questões!$K$7:$K$506,"SIM")</f>
        <v>7</v>
      </c>
      <c r="Q33" s="23">
        <f>COUNTIFS(Log_Questões!$H$7:$H$506,"&lt;="&amp;$O33,Log_Questões!$L$7:$L$506,"Fechada")</f>
        <v>6</v>
      </c>
      <c r="R33" s="74" t="str">
        <f t="shared" si="1"/>
        <v>03/12</v>
      </c>
    </row>
    <row r="34" spans="1:18" x14ac:dyDescent="0.25">
      <c r="A34" s="21"/>
      <c r="B34" s="22" t="str">
        <f>IF($A34="","",COUNTIFS(Log_Questões!$G$7:$G$506,$A34,Log_Questões!$L$7:$L$506,"Aberta"))</f>
        <v/>
      </c>
      <c r="C34" s="41" t="str">
        <f>IF($A34="","",IFERROR(SUMIFS(Log_Questões!$N$7:$N$506,Log_Questões!$G$7:$G$506,$A34,Log_Questões!$L$7:$L$506,"Aberta")/COUNTIFS(Log_Questões!$G$7:$G$506,$A34,Log_Questões!$L$7:$L$506,"Aberta"),""))</f>
        <v/>
      </c>
      <c r="D34" s="41" t="str">
        <f>IF($A34="","",IFERROR(_xludf.MAXIFS(Log_Questões!$N$7:$N$506,Log_Questões!$G$7:$G$506,$A34,Log_Questões!$L$7:$L$506,"Aberta"),""))</f>
        <v/>
      </c>
      <c r="E34" s="22" t="str">
        <f>IF($A34="","",COUNTIFS(Log_Questões!$G$7:$G$506,$A34,Log_Questões!$L$7:$L$506,"Aberta",Log_Questões!$R$7:$R$506,"Fora do SLA"))</f>
        <v/>
      </c>
      <c r="F34" s="42" t="str">
        <f t="shared" si="0"/>
        <v/>
      </c>
      <c r="G34" s="22"/>
      <c r="H34" s="22"/>
      <c r="I34" s="22"/>
      <c r="J34" s="22"/>
      <c r="K34" s="22"/>
      <c r="L34" s="22"/>
      <c r="M34" s="22"/>
      <c r="N34" s="22"/>
      <c r="O34" s="46">
        <f t="shared" si="2"/>
        <v>45995</v>
      </c>
      <c r="P34" s="22">
        <f>COUNTIFS(Log_Questões!$F$7:$F$506,"&lt;="&amp;$O34,Log_Questões!$K$7:$K$506,"SIM")</f>
        <v>7</v>
      </c>
      <c r="Q34" s="23">
        <f>COUNTIFS(Log_Questões!$H$7:$H$506,"&lt;="&amp;$O34,Log_Questões!$L$7:$L$506,"Fechada")</f>
        <v>6</v>
      </c>
      <c r="R34" s="74" t="str">
        <f t="shared" si="1"/>
        <v>04/12</v>
      </c>
    </row>
    <row r="35" spans="1:18" x14ac:dyDescent="0.25">
      <c r="A35" s="21"/>
      <c r="B35" s="22" t="str">
        <f>IF($A35="","",COUNTIFS(Log_Questões!$G$7:$G$506,$A35,Log_Questões!$L$7:$L$506,"Aberta"))</f>
        <v/>
      </c>
      <c r="C35" s="41" t="str">
        <f>IF($A35="","",IFERROR(SUMIFS(Log_Questões!$N$7:$N$506,Log_Questões!$G$7:$G$506,$A35,Log_Questões!$L$7:$L$506,"Aberta")/COUNTIFS(Log_Questões!$G$7:$G$506,$A35,Log_Questões!$L$7:$L$506,"Aberta"),""))</f>
        <v/>
      </c>
      <c r="D35" s="41" t="str">
        <f>IF($A35="","",IFERROR(_xludf.MAXIFS(Log_Questões!$N$7:$N$506,Log_Questões!$G$7:$G$506,$A35,Log_Questões!$L$7:$L$506,"Aberta"),""))</f>
        <v/>
      </c>
      <c r="E35" s="22" t="str">
        <f>IF($A35="","",COUNTIFS(Log_Questões!$G$7:$G$506,$A35,Log_Questões!$L$7:$L$506,"Aberta",Log_Questões!$R$7:$R$506,"Fora do SLA"))</f>
        <v/>
      </c>
      <c r="F35" s="42" t="str">
        <f t="shared" si="0"/>
        <v/>
      </c>
      <c r="G35" s="22"/>
      <c r="H35" s="22"/>
      <c r="I35" s="22"/>
      <c r="J35" s="22"/>
      <c r="K35" s="22"/>
      <c r="L35" s="22"/>
      <c r="M35" s="22"/>
      <c r="N35" s="22"/>
      <c r="O35" s="46">
        <f t="shared" si="2"/>
        <v>45996</v>
      </c>
      <c r="P35" s="22">
        <f>COUNTIFS(Log_Questões!$F$7:$F$506,"&lt;="&amp;$O35,Log_Questões!$K$7:$K$506,"SIM")</f>
        <v>8</v>
      </c>
      <c r="Q35" s="23">
        <f>COUNTIFS(Log_Questões!$H$7:$H$506,"&lt;="&amp;$O35,Log_Questões!$L$7:$L$506,"Fechada")</f>
        <v>6</v>
      </c>
      <c r="R35" s="74" t="str">
        <f t="shared" si="1"/>
        <v>05/12</v>
      </c>
    </row>
    <row r="36" spans="1:18" x14ac:dyDescent="0.25">
      <c r="A36" s="21"/>
      <c r="B36" s="22" t="str">
        <f>IF($A36="","",COUNTIFS(Log_Questões!$G$7:$G$506,$A36,Log_Questões!$L$7:$L$506,"Aberta"))</f>
        <v/>
      </c>
      <c r="C36" s="41" t="str">
        <f>IF($A36="","",IFERROR(SUMIFS(Log_Questões!$N$7:$N$506,Log_Questões!$G$7:$G$506,$A36,Log_Questões!$L$7:$L$506,"Aberta")/COUNTIFS(Log_Questões!$G$7:$G$506,$A36,Log_Questões!$L$7:$L$506,"Aberta"),""))</f>
        <v/>
      </c>
      <c r="D36" s="41" t="str">
        <f>IF($A36="","",IFERROR(_xludf.MAXIFS(Log_Questões!$N$7:$N$506,Log_Questões!$G$7:$G$506,$A36,Log_Questões!$L$7:$L$506,"Aberta"),""))</f>
        <v/>
      </c>
      <c r="E36" s="22" t="str">
        <f>IF($A36="","",COUNTIFS(Log_Questões!$G$7:$G$506,$A36,Log_Questões!$L$7:$L$506,"Aberta",Log_Questões!$R$7:$R$506,"Fora do SLA"))</f>
        <v/>
      </c>
      <c r="F36" s="42" t="str">
        <f t="shared" si="0"/>
        <v/>
      </c>
      <c r="G36" s="22"/>
      <c r="H36" s="22"/>
      <c r="I36" s="22"/>
      <c r="J36" s="22"/>
      <c r="K36" s="22"/>
      <c r="L36" s="22"/>
      <c r="M36" s="22"/>
      <c r="N36" s="22"/>
      <c r="O36" s="46">
        <f t="shared" si="2"/>
        <v>45997</v>
      </c>
      <c r="P36" s="22">
        <f>COUNTIFS(Log_Questões!$F$7:$F$506,"&lt;="&amp;$O36,Log_Questões!$K$7:$K$506,"SIM")</f>
        <v>8</v>
      </c>
      <c r="Q36" s="23">
        <f>COUNTIFS(Log_Questões!$H$7:$H$506,"&lt;="&amp;$O36,Log_Questões!$L$7:$L$506,"Fechada")</f>
        <v>6</v>
      </c>
      <c r="R36" s="74" t="str">
        <f t="shared" si="1"/>
        <v>06/12</v>
      </c>
    </row>
    <row r="37" spans="1:18" x14ac:dyDescent="0.25">
      <c r="A37" s="21"/>
      <c r="B37" s="22" t="str">
        <f>IF($A37="","",COUNTIFS(Log_Questões!$G$7:$G$506,$A37,Log_Questões!$L$7:$L$506,"Aberta"))</f>
        <v/>
      </c>
      <c r="C37" s="41" t="str">
        <f>IF($A37="","",IFERROR(SUMIFS(Log_Questões!$N$7:$N$506,Log_Questões!$G$7:$G$506,$A37,Log_Questões!$L$7:$L$506,"Aberta")/COUNTIFS(Log_Questões!$G$7:$G$506,$A37,Log_Questões!$L$7:$L$506,"Aberta"),""))</f>
        <v/>
      </c>
      <c r="D37" s="41" t="str">
        <f>IF($A37="","",IFERROR(_xludf.MAXIFS(Log_Questões!$N$7:$N$506,Log_Questões!$G$7:$G$506,$A37,Log_Questões!$L$7:$L$506,"Aberta"),""))</f>
        <v/>
      </c>
      <c r="E37" s="22" t="str">
        <f>IF($A37="","",COUNTIFS(Log_Questões!$G$7:$G$506,$A37,Log_Questões!$L$7:$L$506,"Aberta",Log_Questões!$R$7:$R$506,"Fora do SLA"))</f>
        <v/>
      </c>
      <c r="F37" s="42" t="str">
        <f t="shared" si="0"/>
        <v/>
      </c>
      <c r="G37" s="22"/>
      <c r="H37" s="22"/>
      <c r="I37" s="22"/>
      <c r="J37" s="22"/>
      <c r="K37" s="22"/>
      <c r="L37" s="22"/>
      <c r="M37" s="22"/>
      <c r="N37" s="22"/>
      <c r="O37" s="46">
        <f t="shared" si="2"/>
        <v>45998</v>
      </c>
      <c r="P37" s="22">
        <f>COUNTIFS(Log_Questões!$F$7:$F$506,"&lt;="&amp;$O37,Log_Questões!$K$7:$K$506,"SIM")</f>
        <v>9</v>
      </c>
      <c r="Q37" s="23">
        <f>COUNTIFS(Log_Questões!$H$7:$H$506,"&lt;="&amp;$O37,Log_Questões!$L$7:$L$506,"Fechada")</f>
        <v>6</v>
      </c>
      <c r="R37" s="74" t="str">
        <f t="shared" si="1"/>
        <v>07/12</v>
      </c>
    </row>
    <row r="38" spans="1:18" x14ac:dyDescent="0.25">
      <c r="A38" s="21"/>
      <c r="B38" s="22" t="str">
        <f>IF($A38="","",COUNTIFS(Log_Questões!$G$7:$G$506,$A38,Log_Questões!$L$7:$L$506,"Aberta"))</f>
        <v/>
      </c>
      <c r="C38" s="41" t="str">
        <f>IF($A38="","",IFERROR(SUMIFS(Log_Questões!$N$7:$N$506,Log_Questões!$G$7:$G$506,$A38,Log_Questões!$L$7:$L$506,"Aberta")/COUNTIFS(Log_Questões!$G$7:$G$506,$A38,Log_Questões!$L$7:$L$506,"Aberta"),""))</f>
        <v/>
      </c>
      <c r="D38" s="41" t="str">
        <f>IF($A38="","",IFERROR(_xludf.MAXIFS(Log_Questões!$N$7:$N$506,Log_Questões!$G$7:$G$506,$A38,Log_Questões!$L$7:$L$506,"Aberta"),""))</f>
        <v/>
      </c>
      <c r="E38" s="22" t="str">
        <f>IF($A38="","",COUNTIFS(Log_Questões!$G$7:$G$506,$A38,Log_Questões!$L$7:$L$506,"Aberta",Log_Questões!$R$7:$R$506,"Fora do SLA"))</f>
        <v/>
      </c>
      <c r="F38" s="42" t="str">
        <f t="shared" si="0"/>
        <v/>
      </c>
      <c r="G38" s="22"/>
      <c r="H38" s="22"/>
      <c r="I38" s="22"/>
      <c r="J38" s="22"/>
      <c r="K38" s="22"/>
      <c r="L38" s="22"/>
      <c r="M38" s="22"/>
      <c r="N38" s="22"/>
      <c r="O38" s="46">
        <f t="shared" si="2"/>
        <v>45999</v>
      </c>
      <c r="P38" s="22">
        <f>COUNTIFS(Log_Questões!$F$7:$F$506,"&lt;="&amp;$O38,Log_Questões!$K$7:$K$506,"SIM")</f>
        <v>9</v>
      </c>
      <c r="Q38" s="23">
        <f>COUNTIFS(Log_Questões!$H$7:$H$506,"&lt;="&amp;$O38,Log_Questões!$L$7:$L$506,"Fechada")</f>
        <v>6</v>
      </c>
      <c r="R38" s="74" t="str">
        <f t="shared" si="1"/>
        <v>08/12</v>
      </c>
    </row>
    <row r="39" spans="1:18" x14ac:dyDescent="0.25">
      <c r="A39" s="21"/>
      <c r="B39" s="22" t="str">
        <f>IF($A39="","",COUNTIFS(Log_Questões!$G$7:$G$506,$A39,Log_Questões!$L$7:$L$506,"Aberta"))</f>
        <v/>
      </c>
      <c r="C39" s="41" t="str">
        <f>IF($A39="","",IFERROR(SUMIFS(Log_Questões!$N$7:$N$506,Log_Questões!$G$7:$G$506,$A39,Log_Questões!$L$7:$L$506,"Aberta")/COUNTIFS(Log_Questões!$G$7:$G$506,$A39,Log_Questões!$L$7:$L$506,"Aberta"),""))</f>
        <v/>
      </c>
      <c r="D39" s="41" t="str">
        <f>IF($A39="","",IFERROR(_xludf.MAXIFS(Log_Questões!$N$7:$N$506,Log_Questões!$G$7:$G$506,$A39,Log_Questões!$L$7:$L$506,"Aberta"),""))</f>
        <v/>
      </c>
      <c r="E39" s="22" t="str">
        <f>IF($A39="","",COUNTIFS(Log_Questões!$G$7:$G$506,$A39,Log_Questões!$L$7:$L$506,"Aberta",Log_Questões!$R$7:$R$506,"Fora do SLA"))</f>
        <v/>
      </c>
      <c r="F39" s="42" t="str">
        <f t="shared" si="0"/>
        <v/>
      </c>
      <c r="G39" s="22"/>
      <c r="H39" s="22"/>
      <c r="I39" s="22"/>
      <c r="J39" s="22"/>
      <c r="K39" s="22"/>
      <c r="L39" s="22"/>
      <c r="M39" s="22"/>
      <c r="N39" s="22"/>
      <c r="O39" s="46">
        <f t="shared" si="2"/>
        <v>46000</v>
      </c>
      <c r="P39" s="22">
        <f>COUNTIFS(Log_Questões!$F$7:$F$506,"&lt;="&amp;$O39,Log_Questões!$K$7:$K$506,"SIM")</f>
        <v>10</v>
      </c>
      <c r="Q39" s="23">
        <f>COUNTIFS(Log_Questões!$H$7:$H$506,"&lt;="&amp;$O39,Log_Questões!$L$7:$L$506,"Fechada")</f>
        <v>6</v>
      </c>
      <c r="R39" s="74" t="str">
        <f t="shared" si="1"/>
        <v>09/12</v>
      </c>
    </row>
    <row r="40" spans="1:18" x14ac:dyDescent="0.25">
      <c r="A40" s="21"/>
      <c r="B40" s="22" t="str">
        <f>IF($A40="","",COUNTIFS(Log_Questões!$G$7:$G$506,$A40,Log_Questões!$L$7:$L$506,"Aberta"))</f>
        <v/>
      </c>
      <c r="C40" s="41" t="str">
        <f>IF($A40="","",IFERROR(SUMIFS(Log_Questões!$N$7:$N$506,Log_Questões!$G$7:$G$506,$A40,Log_Questões!$L$7:$L$506,"Aberta")/COUNTIFS(Log_Questões!$G$7:$G$506,$A40,Log_Questões!$L$7:$L$506,"Aberta"),""))</f>
        <v/>
      </c>
      <c r="D40" s="41" t="str">
        <f>IF($A40="","",IFERROR(_xludf.MAXIFS(Log_Questões!$N$7:$N$506,Log_Questões!$G$7:$G$506,$A40,Log_Questões!$L$7:$L$506,"Aberta"),""))</f>
        <v/>
      </c>
      <c r="E40" s="22" t="str">
        <f>IF($A40="","",COUNTIFS(Log_Questões!$G$7:$G$506,$A40,Log_Questões!$L$7:$L$506,"Aberta",Log_Questões!$R$7:$R$506,"Fora do SLA"))</f>
        <v/>
      </c>
      <c r="F40" s="42" t="str">
        <f t="shared" si="0"/>
        <v/>
      </c>
      <c r="G40" s="22"/>
      <c r="H40" s="22"/>
      <c r="I40" s="22"/>
      <c r="J40" s="22"/>
      <c r="K40" s="22"/>
      <c r="L40" s="22"/>
      <c r="M40" s="22"/>
      <c r="N40" s="22"/>
      <c r="O40" s="46">
        <f t="shared" si="2"/>
        <v>46001</v>
      </c>
      <c r="P40" s="22">
        <f>COUNTIFS(Log_Questões!$F$7:$F$506,"&lt;="&amp;$O40,Log_Questões!$K$7:$K$506,"SIM")</f>
        <v>10</v>
      </c>
      <c r="Q40" s="23">
        <f>COUNTIFS(Log_Questões!$H$7:$H$506,"&lt;="&amp;$O40,Log_Questões!$L$7:$L$506,"Fechada")</f>
        <v>6</v>
      </c>
      <c r="R40" s="74" t="str">
        <f t="shared" si="1"/>
        <v>10/12</v>
      </c>
    </row>
    <row r="41" spans="1:18" x14ac:dyDescent="0.25">
      <c r="A41" s="21"/>
      <c r="B41" s="22" t="str">
        <f>IF($A41="","",COUNTIFS(Log_Questões!$G$7:$G$506,$A41,Log_Questões!$L$7:$L$506,"Aberta"))</f>
        <v/>
      </c>
      <c r="C41" s="41" t="str">
        <f>IF($A41="","",IFERROR(SUMIFS(Log_Questões!$N$7:$N$506,Log_Questões!$G$7:$G$506,$A41,Log_Questões!$L$7:$L$506,"Aberta")/COUNTIFS(Log_Questões!$G$7:$G$506,$A41,Log_Questões!$L$7:$L$506,"Aberta"),""))</f>
        <v/>
      </c>
      <c r="D41" s="41" t="str">
        <f>IF($A41="","",IFERROR(_xludf.MAXIFS(Log_Questões!$N$7:$N$506,Log_Questões!$G$7:$G$506,$A41,Log_Questões!$L$7:$L$506,"Aberta"),""))</f>
        <v/>
      </c>
      <c r="E41" s="22" t="str">
        <f>IF($A41="","",COUNTIFS(Log_Questões!$G$7:$G$506,$A41,Log_Questões!$L$7:$L$506,"Aberta",Log_Questões!$R$7:$R$506,"Fora do SLA"))</f>
        <v/>
      </c>
      <c r="F41" s="42" t="str">
        <f t="shared" si="0"/>
        <v/>
      </c>
      <c r="G41" s="22"/>
      <c r="H41" s="22"/>
      <c r="I41" s="22"/>
      <c r="J41" s="22"/>
      <c r="K41" s="22"/>
      <c r="L41" s="22"/>
      <c r="M41" s="22"/>
      <c r="N41" s="22"/>
      <c r="O41" s="46">
        <f t="shared" si="2"/>
        <v>46002</v>
      </c>
      <c r="P41" s="22">
        <f>COUNTIFS(Log_Questões!$F$7:$F$506,"&lt;="&amp;$O41,Log_Questões!$K$7:$K$506,"SIM")</f>
        <v>11</v>
      </c>
      <c r="Q41" s="23">
        <f>COUNTIFS(Log_Questões!$H$7:$H$506,"&lt;="&amp;$O41,Log_Questões!$L$7:$L$506,"Fechada")</f>
        <v>6</v>
      </c>
      <c r="R41" s="74" t="str">
        <f t="shared" si="1"/>
        <v>11/12</v>
      </c>
    </row>
    <row r="42" spans="1:18" x14ac:dyDescent="0.25">
      <c r="A42" s="21"/>
      <c r="B42" s="22" t="str">
        <f>IF($A42="","",COUNTIFS(Log_Questões!$G$7:$G$506,$A42,Log_Questões!$L$7:$L$506,"Aberta"))</f>
        <v/>
      </c>
      <c r="C42" s="41" t="str">
        <f>IF($A42="","",IFERROR(SUMIFS(Log_Questões!$N$7:$N$506,Log_Questões!$G$7:$G$506,$A42,Log_Questões!$L$7:$L$506,"Aberta")/COUNTIFS(Log_Questões!$G$7:$G$506,$A42,Log_Questões!$L$7:$L$506,"Aberta"),""))</f>
        <v/>
      </c>
      <c r="D42" s="41" t="str">
        <f>IF($A42="","",IFERROR(_xludf.MAXIFS(Log_Questões!$N$7:$N$506,Log_Questões!$G$7:$G$506,$A42,Log_Questões!$L$7:$L$506,"Aberta"),""))</f>
        <v/>
      </c>
      <c r="E42" s="22" t="str">
        <f>IF($A42="","",COUNTIFS(Log_Questões!$G$7:$G$506,$A42,Log_Questões!$L$7:$L$506,"Aberta",Log_Questões!$R$7:$R$506,"Fora do SLA"))</f>
        <v/>
      </c>
      <c r="F42" s="42" t="str">
        <f t="shared" si="0"/>
        <v/>
      </c>
      <c r="G42" s="22"/>
      <c r="H42" s="22"/>
      <c r="I42" s="22"/>
      <c r="J42" s="22"/>
      <c r="K42" s="22"/>
      <c r="L42" s="22"/>
      <c r="M42" s="22"/>
      <c r="N42" s="22"/>
      <c r="O42" s="46">
        <f t="shared" si="2"/>
        <v>46003</v>
      </c>
      <c r="P42" s="22">
        <f>COUNTIFS(Log_Questões!$F$7:$F$506,"&lt;="&amp;$O42,Log_Questões!$K$7:$K$506,"SIM")</f>
        <v>11</v>
      </c>
      <c r="Q42" s="23">
        <f>COUNTIFS(Log_Questões!$H$7:$H$506,"&lt;="&amp;$O42,Log_Questões!$L$7:$L$506,"Fechada")</f>
        <v>6</v>
      </c>
      <c r="R42" s="74" t="str">
        <f t="shared" si="1"/>
        <v>12/12</v>
      </c>
    </row>
    <row r="43" spans="1:18" x14ac:dyDescent="0.25">
      <c r="A43" s="21"/>
      <c r="B43" s="22" t="str">
        <f>IF($A43="","",COUNTIFS(Log_Questões!$G$7:$G$506,$A43,Log_Questões!$L$7:$L$506,"Aberta"))</f>
        <v/>
      </c>
      <c r="C43" s="41" t="str">
        <f>IF($A43="","",IFERROR(SUMIFS(Log_Questões!$N$7:$N$506,Log_Questões!$G$7:$G$506,$A43,Log_Questões!$L$7:$L$506,"Aberta")/COUNTIFS(Log_Questões!$G$7:$G$506,$A43,Log_Questões!$L$7:$L$506,"Aberta"),""))</f>
        <v/>
      </c>
      <c r="D43" s="41" t="str">
        <f>IF($A43="","",IFERROR(_xludf.MAXIFS(Log_Questões!$N$7:$N$506,Log_Questões!$G$7:$G$506,$A43,Log_Questões!$L$7:$L$506,"Aberta"),""))</f>
        <v/>
      </c>
      <c r="E43" s="22" t="str">
        <f>IF($A43="","",COUNTIFS(Log_Questões!$G$7:$G$506,$A43,Log_Questões!$L$7:$L$506,"Aberta",Log_Questões!$R$7:$R$506,"Fora do SLA"))</f>
        <v/>
      </c>
      <c r="F43" s="42" t="str">
        <f t="shared" si="0"/>
        <v/>
      </c>
      <c r="G43" s="22"/>
      <c r="H43" s="22"/>
      <c r="I43" s="22"/>
      <c r="J43" s="22"/>
      <c r="K43" s="22"/>
      <c r="L43" s="22"/>
      <c r="M43" s="22"/>
      <c r="N43" s="22"/>
      <c r="O43" s="46">
        <f t="shared" si="2"/>
        <v>46004</v>
      </c>
      <c r="P43" s="22">
        <f>COUNTIFS(Log_Questões!$F$7:$F$506,"&lt;="&amp;$O43,Log_Questões!$K$7:$K$506,"SIM")</f>
        <v>12</v>
      </c>
      <c r="Q43" s="23">
        <f>COUNTIFS(Log_Questões!$H$7:$H$506,"&lt;="&amp;$O43,Log_Questões!$L$7:$L$506,"Fechada")</f>
        <v>6</v>
      </c>
      <c r="R43" s="74" t="str">
        <f t="shared" si="1"/>
        <v>13/12</v>
      </c>
    </row>
    <row r="44" spans="1:18" x14ac:dyDescent="0.25">
      <c r="A44" s="21"/>
      <c r="B44" s="22" t="str">
        <f>IF($A44="","",COUNTIFS(Log_Questões!$G$7:$G$506,$A44,Log_Questões!$L$7:$L$506,"Aberta"))</f>
        <v/>
      </c>
      <c r="C44" s="41" t="str">
        <f>IF($A44="","",IFERROR(SUMIFS(Log_Questões!$N$7:$N$506,Log_Questões!$G$7:$G$506,$A44,Log_Questões!$L$7:$L$506,"Aberta")/COUNTIFS(Log_Questões!$G$7:$G$506,$A44,Log_Questões!$L$7:$L$506,"Aberta"),""))</f>
        <v/>
      </c>
      <c r="D44" s="41" t="str">
        <f>IF($A44="","",IFERROR(_xludf.MAXIFS(Log_Questões!$N$7:$N$506,Log_Questões!$G$7:$G$506,$A44,Log_Questões!$L$7:$L$506,"Aberta"),""))</f>
        <v/>
      </c>
      <c r="E44" s="22" t="str">
        <f>IF($A44="","",COUNTIFS(Log_Questões!$G$7:$G$506,$A44,Log_Questões!$L$7:$L$506,"Aberta",Log_Questões!$R$7:$R$506,"Fora do SLA"))</f>
        <v/>
      </c>
      <c r="F44" s="42" t="str">
        <f t="shared" si="0"/>
        <v/>
      </c>
      <c r="G44" s="22"/>
      <c r="H44" s="22"/>
      <c r="I44" s="22"/>
      <c r="J44" s="22"/>
      <c r="K44" s="22"/>
      <c r="L44" s="22"/>
      <c r="M44" s="22"/>
      <c r="N44" s="22"/>
      <c r="O44" s="46">
        <f t="shared" si="2"/>
        <v>46005</v>
      </c>
      <c r="P44" s="22">
        <f>COUNTIFS(Log_Questões!$F$7:$F$506,"&lt;="&amp;$O44,Log_Questões!$K$7:$K$506,"SIM")</f>
        <v>12</v>
      </c>
      <c r="Q44" s="23">
        <f>COUNTIFS(Log_Questões!$H$7:$H$506,"&lt;="&amp;$O44,Log_Questões!$L$7:$L$506,"Fechada")</f>
        <v>7</v>
      </c>
      <c r="R44" s="74" t="str">
        <f t="shared" si="1"/>
        <v>14/12</v>
      </c>
    </row>
    <row r="45" spans="1:18" x14ac:dyDescent="0.25">
      <c r="A45" s="21"/>
      <c r="B45" s="22" t="str">
        <f>IF($A45="","",COUNTIFS(Log_Questões!$G$7:$G$506,$A45,Log_Questões!$L$7:$L$506,"Aberta"))</f>
        <v/>
      </c>
      <c r="C45" s="41" t="str">
        <f>IF($A45="","",IFERROR(SUMIFS(Log_Questões!$N$7:$N$506,Log_Questões!$G$7:$G$506,$A45,Log_Questões!$L$7:$L$506,"Aberta")/COUNTIFS(Log_Questões!$G$7:$G$506,$A45,Log_Questões!$L$7:$L$506,"Aberta"),""))</f>
        <v/>
      </c>
      <c r="D45" s="41" t="str">
        <f>IF($A45="","",IFERROR(_xludf.MAXIFS(Log_Questões!$N$7:$N$506,Log_Questões!$G$7:$G$506,$A45,Log_Questões!$L$7:$L$506,"Aberta"),""))</f>
        <v/>
      </c>
      <c r="E45" s="22" t="str">
        <f>IF($A45="","",COUNTIFS(Log_Questões!$G$7:$G$506,$A45,Log_Questões!$L$7:$L$506,"Aberta",Log_Questões!$R$7:$R$506,"Fora do SLA"))</f>
        <v/>
      </c>
      <c r="F45" s="42" t="str">
        <f t="shared" si="0"/>
        <v/>
      </c>
      <c r="G45" s="22"/>
      <c r="H45" s="22"/>
      <c r="I45" s="22"/>
      <c r="J45" s="22"/>
      <c r="K45" s="22"/>
      <c r="L45" s="22"/>
      <c r="M45" s="22"/>
      <c r="N45" s="22"/>
      <c r="O45" s="46">
        <f t="shared" si="2"/>
        <v>46006</v>
      </c>
      <c r="P45" s="22">
        <f>COUNTIFS(Log_Questões!$F$7:$F$506,"&lt;="&amp;$O45,Log_Questões!$K$7:$K$506,"SIM")</f>
        <v>13</v>
      </c>
      <c r="Q45" s="23">
        <f>COUNTIFS(Log_Questões!$H$7:$H$506,"&lt;="&amp;$O45,Log_Questões!$L$7:$L$506,"Fechada")</f>
        <v>8</v>
      </c>
      <c r="R45" s="74" t="str">
        <f t="shared" si="1"/>
        <v>15/12</v>
      </c>
    </row>
    <row r="46" spans="1:18" x14ac:dyDescent="0.25">
      <c r="A46" s="21"/>
      <c r="B46" s="22" t="str">
        <f>IF($A46="","",COUNTIFS(Log_Questões!$G$7:$G$506,$A46,Log_Questões!$L$7:$L$506,"Aberta"))</f>
        <v/>
      </c>
      <c r="C46" s="41" t="str">
        <f>IF($A46="","",IFERROR(SUMIFS(Log_Questões!$N$7:$N$506,Log_Questões!$G$7:$G$506,$A46,Log_Questões!$L$7:$L$506,"Aberta")/COUNTIFS(Log_Questões!$G$7:$G$506,$A46,Log_Questões!$L$7:$L$506,"Aberta"),""))</f>
        <v/>
      </c>
      <c r="D46" s="41" t="str">
        <f>IF($A46="","",IFERROR(_xludf.MAXIFS(Log_Questões!$N$7:$N$506,Log_Questões!$G$7:$G$506,$A46,Log_Questões!$L$7:$L$506,"Aberta"),""))</f>
        <v/>
      </c>
      <c r="E46" s="22" t="str">
        <f>IF($A46="","",COUNTIFS(Log_Questões!$G$7:$G$506,$A46,Log_Questões!$L$7:$L$506,"Aberta",Log_Questões!$R$7:$R$506,"Fora do SLA"))</f>
        <v/>
      </c>
      <c r="F46" s="42" t="str">
        <f t="shared" si="0"/>
        <v/>
      </c>
      <c r="G46" s="22"/>
      <c r="H46" s="22"/>
      <c r="I46" s="22"/>
      <c r="J46" s="22"/>
      <c r="K46" s="22"/>
      <c r="L46" s="22"/>
      <c r="M46" s="22"/>
      <c r="N46" s="22"/>
      <c r="O46" s="46">
        <f t="shared" si="2"/>
        <v>46007</v>
      </c>
      <c r="P46" s="22">
        <f>COUNTIFS(Log_Questões!$F$7:$F$506,"&lt;="&amp;$O46,Log_Questões!$K$7:$K$506,"SIM")</f>
        <v>13</v>
      </c>
      <c r="Q46" s="23">
        <f>COUNTIFS(Log_Questões!$H$7:$H$506,"&lt;="&amp;$O46,Log_Questões!$L$7:$L$506,"Fechada")</f>
        <v>9</v>
      </c>
      <c r="R46" s="74" t="str">
        <f t="shared" si="1"/>
        <v>16/12</v>
      </c>
    </row>
    <row r="47" spans="1:18" x14ac:dyDescent="0.25">
      <c r="A47" s="21"/>
      <c r="B47" s="22" t="str">
        <f>IF($A47="","",COUNTIFS(Log_Questões!$G$7:$G$506,$A47,Log_Questões!$L$7:$L$506,"Aberta"))</f>
        <v/>
      </c>
      <c r="C47" s="41" t="str">
        <f>IF($A47="","",IFERROR(SUMIFS(Log_Questões!$N$7:$N$506,Log_Questões!$G$7:$G$506,$A47,Log_Questões!$L$7:$L$506,"Aberta")/COUNTIFS(Log_Questões!$G$7:$G$506,$A47,Log_Questões!$L$7:$L$506,"Aberta"),""))</f>
        <v/>
      </c>
      <c r="D47" s="41" t="str">
        <f>IF($A47="","",IFERROR(_xludf.MAXIFS(Log_Questões!$N$7:$N$506,Log_Questões!$G$7:$G$506,$A47,Log_Questões!$L$7:$L$506,"Aberta"),""))</f>
        <v/>
      </c>
      <c r="E47" s="22" t="str">
        <f>IF($A47="","",COUNTIFS(Log_Questões!$G$7:$G$506,$A47,Log_Questões!$L$7:$L$506,"Aberta",Log_Questões!$R$7:$R$506,"Fora do SLA"))</f>
        <v/>
      </c>
      <c r="F47" s="42" t="str">
        <f t="shared" si="0"/>
        <v/>
      </c>
      <c r="G47" s="22"/>
      <c r="H47" s="22"/>
      <c r="I47" s="22"/>
      <c r="J47" s="22"/>
      <c r="K47" s="22"/>
      <c r="L47" s="22"/>
      <c r="M47" s="22"/>
      <c r="N47" s="22"/>
      <c r="O47" s="46">
        <f t="shared" si="2"/>
        <v>46008</v>
      </c>
      <c r="P47" s="22">
        <f>COUNTIFS(Log_Questões!$F$7:$F$506,"&lt;="&amp;$O47,Log_Questões!$K$7:$K$506,"SIM")</f>
        <v>14</v>
      </c>
      <c r="Q47" s="23">
        <f>COUNTIFS(Log_Questões!$H$7:$H$506,"&lt;="&amp;$O47,Log_Questões!$L$7:$L$506,"Fechada")</f>
        <v>9</v>
      </c>
      <c r="R47" s="74" t="str">
        <f t="shared" si="1"/>
        <v>17/12</v>
      </c>
    </row>
    <row r="48" spans="1:18" x14ac:dyDescent="0.25">
      <c r="A48" s="21"/>
      <c r="B48" s="22" t="str">
        <f>IF($A48="","",COUNTIFS(Log_Questões!$G$7:$G$506,$A48,Log_Questões!$L$7:$L$506,"Aberta"))</f>
        <v/>
      </c>
      <c r="C48" s="41" t="str">
        <f>IF($A48="","",IFERROR(SUMIFS(Log_Questões!$N$7:$N$506,Log_Questões!$G$7:$G$506,$A48,Log_Questões!$L$7:$L$506,"Aberta")/COUNTIFS(Log_Questões!$G$7:$G$506,$A48,Log_Questões!$L$7:$L$506,"Aberta"),""))</f>
        <v/>
      </c>
      <c r="D48" s="41" t="str">
        <f>IF($A48="","",IFERROR(_xludf.MAXIFS(Log_Questões!$N$7:$N$506,Log_Questões!$G$7:$G$506,$A48,Log_Questões!$L$7:$L$506,"Aberta"),""))</f>
        <v/>
      </c>
      <c r="E48" s="22" t="str">
        <f>IF($A48="","",COUNTIFS(Log_Questões!$G$7:$G$506,$A48,Log_Questões!$L$7:$L$506,"Aberta",Log_Questões!$R$7:$R$506,"Fora do SLA"))</f>
        <v/>
      </c>
      <c r="F48" s="42" t="str">
        <f t="shared" si="0"/>
        <v/>
      </c>
      <c r="G48" s="22"/>
      <c r="H48" s="22"/>
      <c r="I48" s="22"/>
      <c r="J48" s="22"/>
      <c r="K48" s="22"/>
      <c r="L48" s="22"/>
      <c r="M48" s="22"/>
      <c r="N48" s="22"/>
      <c r="O48" s="46">
        <f t="shared" si="2"/>
        <v>46009</v>
      </c>
      <c r="P48" s="22">
        <f>COUNTIFS(Log_Questões!$F$7:$F$506,"&lt;="&amp;$O48,Log_Questões!$K$7:$K$506,"SIM")</f>
        <v>14</v>
      </c>
      <c r="Q48" s="23">
        <f>COUNTIFS(Log_Questões!$H$7:$H$506,"&lt;="&amp;$O48,Log_Questões!$L$7:$L$506,"Fechada")</f>
        <v>9</v>
      </c>
      <c r="R48" s="74" t="str">
        <f t="shared" si="1"/>
        <v>18/12</v>
      </c>
    </row>
    <row r="49" spans="1:18" x14ac:dyDescent="0.25">
      <c r="A49" s="21"/>
      <c r="B49" s="22" t="str">
        <f>IF($A49="","",COUNTIFS(Log_Questões!$G$7:$G$506,$A49,Log_Questões!$L$7:$L$506,"Aberta"))</f>
        <v/>
      </c>
      <c r="C49" s="41" t="str">
        <f>IF($A49="","",IFERROR(SUMIFS(Log_Questões!$N$7:$N$506,Log_Questões!$G$7:$G$506,$A49,Log_Questões!$L$7:$L$506,"Aberta")/COUNTIFS(Log_Questões!$G$7:$G$506,$A49,Log_Questões!$L$7:$L$506,"Aberta"),""))</f>
        <v/>
      </c>
      <c r="D49" s="41" t="str">
        <f>IF($A49="","",IFERROR(_xludf.MAXIFS(Log_Questões!$N$7:$N$506,Log_Questões!$G$7:$G$506,$A49,Log_Questões!$L$7:$L$506,"Aberta"),""))</f>
        <v/>
      </c>
      <c r="E49" s="22" t="str">
        <f>IF($A49="","",COUNTIFS(Log_Questões!$G$7:$G$506,$A49,Log_Questões!$L$7:$L$506,"Aberta",Log_Questões!$R$7:$R$506,"Fora do SLA"))</f>
        <v/>
      </c>
      <c r="F49" s="42" t="str">
        <f t="shared" si="0"/>
        <v/>
      </c>
      <c r="G49" s="22"/>
      <c r="H49" s="22"/>
      <c r="I49" s="22"/>
      <c r="J49" s="22"/>
      <c r="K49" s="22"/>
      <c r="L49" s="22"/>
      <c r="M49" s="22"/>
      <c r="N49" s="22"/>
      <c r="O49" s="46">
        <f t="shared" si="2"/>
        <v>46010</v>
      </c>
      <c r="P49" s="22">
        <f>COUNTIFS(Log_Questões!$F$7:$F$506,"&lt;="&amp;$O49,Log_Questões!$K$7:$K$506,"SIM")</f>
        <v>15</v>
      </c>
      <c r="Q49" s="23">
        <f>COUNTIFS(Log_Questões!$H$7:$H$506,"&lt;="&amp;$O49,Log_Questões!$L$7:$L$506,"Fechada")</f>
        <v>9</v>
      </c>
      <c r="R49" s="74" t="str">
        <f t="shared" si="1"/>
        <v>19/12</v>
      </c>
    </row>
    <row r="50" spans="1:18" x14ac:dyDescent="0.25">
      <c r="A50" s="21"/>
      <c r="B50" s="22" t="str">
        <f>IF($A50="","",COUNTIFS(Log_Questões!$G$7:$G$506,$A50,Log_Questões!$L$7:$L$506,"Aberta"))</f>
        <v/>
      </c>
      <c r="C50" s="41" t="str">
        <f>IF($A50="","",IFERROR(SUMIFS(Log_Questões!$N$7:$N$506,Log_Questões!$G$7:$G$506,$A50,Log_Questões!$L$7:$L$506,"Aberta")/COUNTIFS(Log_Questões!$G$7:$G$506,$A50,Log_Questões!$L$7:$L$506,"Aberta"),""))</f>
        <v/>
      </c>
      <c r="D50" s="41" t="str">
        <f>IF($A50="","",IFERROR(_xludf.MAXIFS(Log_Questões!$N$7:$N$506,Log_Questões!$G$7:$G$506,$A50,Log_Questões!$L$7:$L$506,"Aberta"),""))</f>
        <v/>
      </c>
      <c r="E50" s="22" t="str">
        <f>IF($A50="","",COUNTIFS(Log_Questões!$G$7:$G$506,$A50,Log_Questões!$L$7:$L$506,"Aberta",Log_Questões!$R$7:$R$506,"Fora do SLA"))</f>
        <v/>
      </c>
      <c r="F50" s="42" t="str">
        <f t="shared" si="0"/>
        <v/>
      </c>
      <c r="G50" s="22"/>
      <c r="H50" s="22"/>
      <c r="I50" s="22"/>
      <c r="J50" s="22"/>
      <c r="K50" s="22"/>
      <c r="L50" s="22"/>
      <c r="M50" s="22"/>
      <c r="N50" s="22"/>
      <c r="O50" s="46">
        <f t="shared" si="2"/>
        <v>46011</v>
      </c>
      <c r="P50" s="22">
        <f>COUNTIFS(Log_Questões!$F$7:$F$506,"&lt;="&amp;$O50,Log_Questões!$K$7:$K$506,"SIM")</f>
        <v>15</v>
      </c>
      <c r="Q50" s="23">
        <f>COUNTIFS(Log_Questões!$H$7:$H$506,"&lt;="&amp;$O50,Log_Questões!$L$7:$L$506,"Fechada")</f>
        <v>9</v>
      </c>
      <c r="R50" s="74" t="str">
        <f t="shared" si="1"/>
        <v>20/12</v>
      </c>
    </row>
    <row r="51" spans="1:18" x14ac:dyDescent="0.25">
      <c r="A51" s="2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46">
        <f t="shared" si="2"/>
        <v>46012</v>
      </c>
      <c r="P51" s="22">
        <f>COUNTIFS(Log_Questões!$F$7:$F$506,"&lt;="&amp;$O51,Log_Questões!$K$7:$K$506,"SIM")</f>
        <v>16</v>
      </c>
      <c r="Q51" s="23">
        <f>COUNTIFS(Log_Questões!$H$7:$H$506,"&lt;="&amp;$O51,Log_Questões!$L$7:$L$506,"Fechada")</f>
        <v>9</v>
      </c>
      <c r="R51" s="74" t="str">
        <f t="shared" si="1"/>
        <v>21/12</v>
      </c>
    </row>
    <row r="52" spans="1:18" x14ac:dyDescent="0.25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46">
        <f t="shared" si="2"/>
        <v>46013</v>
      </c>
      <c r="P52" s="22">
        <f>COUNTIFS(Log_Questões!$F$7:$F$506,"&lt;="&amp;$O52,Log_Questões!$K$7:$K$506,"SIM")</f>
        <v>16</v>
      </c>
      <c r="Q52" s="23">
        <f>COUNTIFS(Log_Questões!$H$7:$H$506,"&lt;="&amp;$O52,Log_Questões!$L$7:$L$506,"Fechada")</f>
        <v>9</v>
      </c>
      <c r="R52" s="74" t="str">
        <f t="shared" si="1"/>
        <v>22/12</v>
      </c>
    </row>
    <row r="53" spans="1:18" x14ac:dyDescent="0.25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46">
        <f t="shared" si="2"/>
        <v>46014</v>
      </c>
      <c r="P53" s="22">
        <f>COUNTIFS(Log_Questões!$F$7:$F$506,"&lt;="&amp;$O53,Log_Questões!$K$7:$K$506,"SIM")</f>
        <v>17</v>
      </c>
      <c r="Q53" s="23">
        <f>COUNTIFS(Log_Questões!$H$7:$H$506,"&lt;="&amp;$O53,Log_Questões!$L$7:$L$506,"Fechada")</f>
        <v>9</v>
      </c>
      <c r="R53" s="74" t="str">
        <f t="shared" si="1"/>
        <v>23/12</v>
      </c>
    </row>
    <row r="54" spans="1:18" x14ac:dyDescent="0.25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46">
        <f t="shared" si="2"/>
        <v>46015</v>
      </c>
      <c r="P54" s="22">
        <f>COUNTIFS(Log_Questões!$F$7:$F$506,"&lt;="&amp;$O54,Log_Questões!$K$7:$K$506,"SIM")</f>
        <v>17</v>
      </c>
      <c r="Q54" s="23">
        <f>COUNTIFS(Log_Questões!$H$7:$H$506,"&lt;="&amp;$O54,Log_Questões!$L$7:$L$506,"Fechada")</f>
        <v>9</v>
      </c>
      <c r="R54" s="74" t="str">
        <f t="shared" si="1"/>
        <v>24/12</v>
      </c>
    </row>
    <row r="55" spans="1:18" x14ac:dyDescent="0.25">
      <c r="A55" s="21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46">
        <f t="shared" si="2"/>
        <v>46016</v>
      </c>
      <c r="P55" s="22">
        <f>COUNTIFS(Log_Questões!$F$7:$F$506,"&lt;="&amp;$O55,Log_Questões!$K$7:$K$506,"SIM")</f>
        <v>18</v>
      </c>
      <c r="Q55" s="23">
        <f>COUNTIFS(Log_Questões!$H$7:$H$506,"&lt;="&amp;$O55,Log_Questões!$L$7:$L$506,"Fechada")</f>
        <v>9</v>
      </c>
      <c r="R55" s="74" t="str">
        <f t="shared" si="1"/>
        <v>25/12</v>
      </c>
    </row>
    <row r="56" spans="1:18" x14ac:dyDescent="0.25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46">
        <f t="shared" si="2"/>
        <v>46017</v>
      </c>
      <c r="P56" s="22">
        <f>COUNTIFS(Log_Questões!$F$7:$F$506,"&lt;="&amp;$O56,Log_Questões!$K$7:$K$506,"SIM")</f>
        <v>18</v>
      </c>
      <c r="Q56" s="23">
        <f>COUNTIFS(Log_Questões!$H$7:$H$506,"&lt;="&amp;$O56,Log_Questões!$L$7:$L$506,"Fechada")</f>
        <v>9</v>
      </c>
      <c r="R56" s="74" t="str">
        <f t="shared" si="1"/>
        <v>26/12</v>
      </c>
    </row>
    <row r="57" spans="1:18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46">
        <f t="shared" si="2"/>
        <v>46018</v>
      </c>
      <c r="P57" s="22">
        <f>COUNTIFS(Log_Questões!$F$7:$F$506,"&lt;="&amp;$O57,Log_Questões!$K$7:$K$506,"SIM")</f>
        <v>19</v>
      </c>
      <c r="Q57" s="23">
        <f>COUNTIFS(Log_Questões!$H$7:$H$506,"&lt;="&amp;$O57,Log_Questões!$L$7:$L$506,"Fechada")</f>
        <v>9</v>
      </c>
      <c r="R57" s="74" t="str">
        <f t="shared" si="1"/>
        <v>27/12</v>
      </c>
    </row>
    <row r="58" spans="1:18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46">
        <f t="shared" si="2"/>
        <v>46019</v>
      </c>
      <c r="P58" s="22">
        <f>COUNTIFS(Log_Questões!$F$7:$F$506,"&lt;="&amp;$O58,Log_Questões!$K$7:$K$506,"SIM")</f>
        <v>19</v>
      </c>
      <c r="Q58" s="23">
        <f>COUNTIFS(Log_Questões!$H$7:$H$506,"&lt;="&amp;$O58,Log_Questões!$L$7:$L$506,"Fechada")</f>
        <v>9</v>
      </c>
      <c r="R58" s="74" t="str">
        <f t="shared" si="1"/>
        <v>28/12</v>
      </c>
    </row>
    <row r="59" spans="1:18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46">
        <f t="shared" si="2"/>
        <v>46020</v>
      </c>
      <c r="P59" s="22">
        <f>COUNTIFS(Log_Questões!$F$7:$F$506,"&lt;="&amp;$O59,Log_Questões!$K$7:$K$506,"SIM")</f>
        <v>20</v>
      </c>
      <c r="Q59" s="23">
        <f>COUNTIFS(Log_Questões!$H$7:$H$506,"&lt;="&amp;$O59,Log_Questões!$L$7:$L$506,"Fechada")</f>
        <v>9</v>
      </c>
      <c r="R59" s="74" t="str">
        <f t="shared" si="1"/>
        <v>29/12</v>
      </c>
    </row>
    <row r="60" spans="1:18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47">
        <f t="shared" si="2"/>
        <v>46021</v>
      </c>
      <c r="P60" s="25">
        <f>COUNTIFS(Log_Questões!$F$7:$F$506,"&lt;="&amp;$O60,Log_Questões!$K$7:$K$506,"SIM")</f>
        <v>20</v>
      </c>
      <c r="Q60" s="26">
        <f>COUNTIFS(Log_Questões!$H$7:$H$506,"&lt;="&amp;$O60,Log_Questões!$L$7:$L$506,"Fechada")</f>
        <v>9</v>
      </c>
      <c r="R60" s="74" t="str">
        <f t="shared" si="1"/>
        <v>30/12</v>
      </c>
    </row>
  </sheetData>
  <mergeCells count="1">
    <mergeCell ref="A2:J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Z14"/>
  <sheetViews>
    <sheetView workbookViewId="0">
      <selection activeCell="G14" sqref="G14"/>
    </sheetView>
  </sheetViews>
  <sheetFormatPr defaultRowHeight="15" x14ac:dyDescent="0.25"/>
  <cols>
    <col min="1" max="1" width="11.375" customWidth="1"/>
    <col min="2" max="2" width="51.875" customWidth="1"/>
    <col min="3" max="3" width="22.125" hidden="1" customWidth="1"/>
    <col min="4" max="4" width="38" hidden="1" customWidth="1"/>
    <col min="6" max="6" width="19.875" bestFit="1" customWidth="1"/>
    <col min="7" max="7" width="25.875" customWidth="1"/>
  </cols>
  <sheetData>
    <row r="1" spans="1:26" ht="25.5" customHeight="1" x14ac:dyDescent="0.25">
      <c r="A1" s="96" t="s">
        <v>49</v>
      </c>
      <c r="B1" s="96"/>
      <c r="C1" s="67"/>
      <c r="D1" s="67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</row>
    <row r="2" spans="1:26" x14ac:dyDescent="0.25">
      <c r="A2" s="1" t="s">
        <v>9</v>
      </c>
      <c r="B2" s="1" t="s">
        <v>50</v>
      </c>
      <c r="C2" s="2"/>
      <c r="D2" s="2"/>
      <c r="F2" s="78" t="s">
        <v>96</v>
      </c>
      <c r="G2" s="36" t="s">
        <v>51</v>
      </c>
    </row>
    <row r="3" spans="1:26" x14ac:dyDescent="0.25">
      <c r="A3" s="3" t="s">
        <v>45</v>
      </c>
      <c r="B3" s="4">
        <v>7</v>
      </c>
      <c r="C3" s="2"/>
      <c r="D3" s="2"/>
      <c r="F3" t="s">
        <v>43</v>
      </c>
      <c r="G3" t="s">
        <v>40</v>
      </c>
    </row>
    <row r="4" spans="1:26" x14ac:dyDescent="0.25">
      <c r="A4" s="5" t="s">
        <v>48</v>
      </c>
      <c r="B4" s="6">
        <v>10</v>
      </c>
      <c r="C4" s="2"/>
      <c r="D4" s="2"/>
      <c r="F4" t="s">
        <v>42</v>
      </c>
      <c r="G4" t="s">
        <v>47</v>
      </c>
    </row>
    <row r="5" spans="1:26" x14ac:dyDescent="0.25">
      <c r="A5" s="7" t="s">
        <v>26</v>
      </c>
      <c r="B5" s="8">
        <v>15</v>
      </c>
      <c r="C5" s="2"/>
      <c r="D5" s="2"/>
      <c r="F5" t="s">
        <v>25</v>
      </c>
      <c r="G5" t="s">
        <v>37</v>
      </c>
    </row>
    <row r="6" spans="1:26" x14ac:dyDescent="0.25">
      <c r="A6" s="2"/>
      <c r="B6" s="2"/>
      <c r="C6" s="2"/>
      <c r="D6" s="2"/>
      <c r="F6" t="s">
        <v>33</v>
      </c>
      <c r="G6" t="s">
        <v>28</v>
      </c>
    </row>
    <row r="7" spans="1:26" ht="17.25" customHeight="1" x14ac:dyDescent="0.25">
      <c r="A7" s="95" t="s">
        <v>52</v>
      </c>
      <c r="B7" s="95"/>
      <c r="C7" s="9"/>
      <c r="D7" s="9"/>
      <c r="F7" t="s">
        <v>30</v>
      </c>
      <c r="G7" t="s">
        <v>38</v>
      </c>
    </row>
    <row r="8" spans="1:26" ht="30" x14ac:dyDescent="0.25">
      <c r="A8" s="76" t="s">
        <v>53</v>
      </c>
      <c r="B8" s="2" t="s">
        <v>54</v>
      </c>
      <c r="C8" s="2"/>
      <c r="D8" s="2"/>
      <c r="F8" t="s">
        <v>39</v>
      </c>
      <c r="G8" t="s">
        <v>27</v>
      </c>
    </row>
    <row r="9" spans="1:26" ht="30" x14ac:dyDescent="0.25">
      <c r="A9" s="76" t="s">
        <v>55</v>
      </c>
      <c r="B9" s="2" t="s">
        <v>56</v>
      </c>
      <c r="C9" s="2"/>
      <c r="D9" s="2"/>
      <c r="F9" t="s">
        <v>36</v>
      </c>
      <c r="G9" t="s">
        <v>46</v>
      </c>
    </row>
    <row r="10" spans="1:26" ht="30" x14ac:dyDescent="0.25">
      <c r="A10" s="76" t="s">
        <v>57</v>
      </c>
      <c r="B10" s="2" t="s">
        <v>58</v>
      </c>
      <c r="C10" s="2"/>
      <c r="D10" s="2"/>
      <c r="G10" t="s">
        <v>94</v>
      </c>
    </row>
    <row r="11" spans="1:26" ht="30" x14ac:dyDescent="0.25">
      <c r="A11" s="76" t="s">
        <v>59</v>
      </c>
      <c r="B11" s="2" t="s">
        <v>60</v>
      </c>
      <c r="C11" s="2"/>
      <c r="D11" s="2"/>
      <c r="G11" t="s">
        <v>31</v>
      </c>
    </row>
    <row r="12" spans="1:26" ht="30" x14ac:dyDescent="0.25">
      <c r="A12" s="76" t="s">
        <v>61</v>
      </c>
      <c r="B12" s="2" t="s">
        <v>62</v>
      </c>
      <c r="C12" s="2"/>
      <c r="D12" s="2"/>
      <c r="G12" t="s">
        <v>44</v>
      </c>
    </row>
    <row r="13" spans="1:26" x14ac:dyDescent="0.25">
      <c r="A13" s="76" t="s">
        <v>63</v>
      </c>
      <c r="B13" s="77" t="s">
        <v>64</v>
      </c>
      <c r="C13" s="2"/>
      <c r="D13" s="2"/>
      <c r="G13" t="s">
        <v>95</v>
      </c>
    </row>
    <row r="14" spans="1:26" x14ac:dyDescent="0.25">
      <c r="G14" t="s">
        <v>41</v>
      </c>
    </row>
  </sheetData>
  <mergeCells count="2">
    <mergeCell ref="A7:B7"/>
    <mergeCell ref="A1:B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Dash_Prazo_Resp</vt:lpstr>
      <vt:lpstr>Log_Questões</vt:lpstr>
      <vt:lpstr>Resumo_Resposta</vt:lpstr>
      <vt:lpstr>Parametros_SLA</vt:lpstr>
      <vt:lpstr>Log_Questões!Area_de_impressao</vt:lpstr>
    </vt:vector>
  </TitlesOfParts>
  <Company>GS Management</Company>
  <LinksUpToDate>false</LinksUpToDate>
  <SharedDoc>false</SharedDoc>
  <HyperlinkBase>https://www.gsmanagement.com.br/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ivaldo@gsmanagement.com.br</dc:creator>
  <cp:lastModifiedBy>Ivaldo Monteiro da Silva</cp:lastModifiedBy>
  <cp:lastPrinted>2026-05-10T17:05:55Z</cp:lastPrinted>
  <dcterms:created xsi:type="dcterms:W3CDTF">2026-05-10T16:13:30Z</dcterms:created>
  <dcterms:modified xsi:type="dcterms:W3CDTF">2026-05-10T17:07:05Z</dcterms:modified>
</cp:coreProperties>
</file>